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H TUAN\Desktop\CDIO\CDIO06.05.2017\"/>
    </mc:Choice>
  </mc:AlternateContent>
  <bookViews>
    <workbookView xWindow="0" yWindow="0" windowWidth="15360" windowHeight="7755"/>
  </bookViews>
  <sheets>
    <sheet name="ITU" sheetId="1" r:id="rId1"/>
    <sheet name="COMPARE" sheetId="3" r:id="rId2"/>
    <sheet name="Sheet1" sheetId="4" r:id="rId3"/>
    <sheet name="Sheet3" sheetId="6" r:id="rId4"/>
  </sheets>
  <definedNames>
    <definedName name="_xlnm._FilterDatabase" localSheetId="1" hidden="1">COMPARE!$A$4:$K$66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4" l="1"/>
  <c r="F55" i="4"/>
  <c r="F54" i="4"/>
  <c r="F53" i="4"/>
  <c r="F52" i="4"/>
  <c r="F51" i="4"/>
  <c r="F50" i="4"/>
  <c r="F47" i="4"/>
  <c r="E47" i="4"/>
  <c r="D47" i="4"/>
  <c r="C47" i="4"/>
  <c r="F48" i="4" l="1"/>
  <c r="F49" i="4" s="1"/>
  <c r="K72" i="3"/>
  <c r="K71" i="3" l="1"/>
  <c r="K68" i="3"/>
  <c r="K69" i="3"/>
  <c r="K70" i="3"/>
  <c r="K73" i="3"/>
  <c r="K67" i="3"/>
  <c r="H64" i="3" l="1"/>
  <c r="D64" i="3" l="1"/>
  <c r="E64" i="3"/>
  <c r="F64" i="3"/>
  <c r="I64" i="3"/>
  <c r="J64" i="3"/>
  <c r="K64" i="3"/>
  <c r="C64" i="3"/>
  <c r="K65" i="3" l="1"/>
  <c r="K66" i="3" s="1"/>
</calcChain>
</file>

<file path=xl/sharedStrings.xml><?xml version="1.0" encoding="utf-8"?>
<sst xmlns="http://schemas.openxmlformats.org/spreadsheetml/2006/main" count="880" uniqueCount="265">
  <si>
    <t>a</t>
  </si>
  <si>
    <t>a1</t>
  </si>
  <si>
    <t>a2</t>
  </si>
  <si>
    <r>
      <t xml:space="preserve">Có hiểu biết kiến thức </t>
    </r>
    <r>
      <rPr>
        <sz val="12"/>
        <color theme="1"/>
        <rFont val="Times New Roman"/>
        <family val="1"/>
        <charset val="163"/>
      </rPr>
      <t>cơ bản về cấu trúc và tính chất vật liệu để phân tích, lựa chọn vật liệu phù hợp trong thiết kế cơ khí</t>
    </r>
  </si>
  <si>
    <t>a3</t>
  </si>
  <si>
    <r>
      <t xml:space="preserve">Áp dụng các kiến thức </t>
    </r>
    <r>
      <rPr>
        <sz val="12"/>
        <color theme="1"/>
        <rFont val="Times New Roman"/>
        <family val="1"/>
        <charset val="163"/>
      </rPr>
      <t>cơ bản về quá trình gia công, các phương pháp gia công và tạo hình vào việc tạo ra sản phẩm cơ khí có chất lượng</t>
    </r>
  </si>
  <si>
    <t>a4</t>
  </si>
  <si>
    <t>b</t>
  </si>
  <si>
    <t>b1</t>
  </si>
  <si>
    <t>b2</t>
  </si>
  <si>
    <t>b3</t>
  </si>
  <si>
    <r>
      <t xml:space="preserve">Có hiểu biết kiến thức </t>
    </r>
    <r>
      <rPr>
        <sz val="12"/>
        <color rgb="FF000000"/>
        <rFont val="Times New Roman"/>
        <family val="1"/>
        <charset val="163"/>
      </rPr>
      <t>cơ bản về hóa học để giải quyết các hiện tượng hóa học trong ngành kỹ thuật cơ khí</t>
    </r>
  </si>
  <si>
    <t>b4</t>
  </si>
  <si>
    <r>
      <t xml:space="preserve">Áp dụng kiến thức </t>
    </r>
    <r>
      <rPr>
        <sz val="12"/>
        <color rgb="FF000000"/>
        <rFont val="Times New Roman"/>
        <family val="1"/>
        <charset val="163"/>
      </rPr>
      <t>về an toàn lao động để loại trừ, hạn chế yếu tố nguy hiểm, có hại phát sinh trong sản xuất công nghiệp</t>
    </r>
  </si>
  <si>
    <t>b5</t>
  </si>
  <si>
    <r>
      <t xml:space="preserve">Có hiểu biết kiến thức </t>
    </r>
    <r>
      <rPr>
        <sz val="12"/>
        <color rgb="FF000000"/>
        <rFont val="Times New Roman"/>
        <family val="1"/>
        <charset val="163"/>
      </rPr>
      <t>cơ bản về điện, mạch điện để tìm hiểu nguyên lý hoạt động của các thiết bị điện trong máy công cụ và hệ thống công nghiệp</t>
    </r>
  </si>
  <si>
    <t>b6</t>
  </si>
  <si>
    <r>
      <t xml:space="preserve">Có hiểu biết kiến thức </t>
    </r>
    <r>
      <rPr>
        <sz val="12"/>
        <color rgb="FF000000"/>
        <rFont val="Times New Roman"/>
        <family val="1"/>
        <charset val="163"/>
      </rPr>
      <t>cơ bản về điều khiển thủy lực, khí nén để tìm hiểu nguyên lý hoạt động của các hệ thống tự động trong sản xuất công nghiệp</t>
    </r>
  </si>
  <si>
    <t>c</t>
  </si>
  <si>
    <t>c1</t>
  </si>
  <si>
    <r>
      <t xml:space="preserve">Áp dụng kiến thức </t>
    </r>
    <r>
      <rPr>
        <sz val="12"/>
        <color theme="1"/>
        <rFont val="Times New Roman"/>
        <family val="1"/>
        <charset val="163"/>
      </rPr>
      <t>cơ bản về dung sai, hệ thống đo lường, tiêu chuẩn đo lường để sử dụng các thiết bị đo các đại lượng khác nhau</t>
    </r>
  </si>
  <si>
    <t>c2</t>
  </si>
  <si>
    <t>d</t>
  </si>
  <si>
    <t>d1</t>
  </si>
  <si>
    <r>
      <t xml:space="preserve">Tham gia </t>
    </r>
    <r>
      <rPr>
        <sz val="12"/>
        <color theme="1"/>
        <rFont val="Times New Roman"/>
        <family val="1"/>
        <charset val="163"/>
      </rPr>
      <t>vào hoạt động của nhóm kỹ thuật</t>
    </r>
  </si>
  <si>
    <t>d2</t>
  </si>
  <si>
    <r>
      <t xml:space="preserve">Sắp xếp, tổ chức </t>
    </r>
    <r>
      <rPr>
        <sz val="12"/>
        <color theme="1"/>
        <rFont val="Times New Roman"/>
        <family val="1"/>
        <charset val="163"/>
      </rPr>
      <t>hoạt động của nhóm kỹ thuật</t>
    </r>
  </si>
  <si>
    <t>d3</t>
  </si>
  <si>
    <r>
      <t xml:space="preserve">Phát triển </t>
    </r>
    <r>
      <rPr>
        <sz val="12"/>
        <color theme="1"/>
        <rFont val="Times New Roman"/>
        <family val="1"/>
        <charset val="163"/>
      </rPr>
      <t>nhóm kỹ thuật</t>
    </r>
  </si>
  <si>
    <t>e</t>
  </si>
  <si>
    <t>e1</t>
  </si>
  <si>
    <r>
      <t xml:space="preserve">Phát hiện và xác định </t>
    </r>
    <r>
      <rPr>
        <sz val="12"/>
        <color rgb="FF000000"/>
        <rFont val="Times New Roman"/>
        <family val="1"/>
        <charset val="163"/>
      </rPr>
      <t xml:space="preserve">một vấn đề kỹ thuật trong phạm vi chuyên ngành </t>
    </r>
  </si>
  <si>
    <t>e2</t>
  </si>
  <si>
    <r>
      <t xml:space="preserve">Ước lượng và giải thích </t>
    </r>
    <r>
      <rPr>
        <sz val="12"/>
        <color rgb="FF000000"/>
        <rFont val="Times New Roman"/>
        <family val="1"/>
        <charset val="163"/>
      </rPr>
      <t>vấn đề kỹ thuật trong phạm vi chuyên ngành</t>
    </r>
  </si>
  <si>
    <t>e3</t>
  </si>
  <si>
    <r>
      <t>Xây dựng</t>
    </r>
    <r>
      <rPr>
        <sz val="12"/>
        <color rgb="FF000000"/>
        <rFont val="Times New Roman"/>
        <family val="1"/>
        <charset val="163"/>
      </rPr>
      <t xml:space="preserve"> phương án giải quyết các vấn đề kỹ thuật trong phạm vi chuyên ngành</t>
    </r>
  </si>
  <si>
    <t>f</t>
  </si>
  <si>
    <t>f1</t>
  </si>
  <si>
    <r>
      <t xml:space="preserve">Viết báo cáo và diễn giải </t>
    </r>
    <r>
      <rPr>
        <sz val="12"/>
        <color rgb="FF000000"/>
        <rFont val="Times New Roman"/>
        <family val="1"/>
        <charset val="163"/>
      </rPr>
      <t>về một vấn đề kỹ thuật trong phạm vi chuyên ngành</t>
    </r>
  </si>
  <si>
    <t>f2</t>
  </si>
  <si>
    <r>
      <t xml:space="preserve">Thuyết trình </t>
    </r>
    <r>
      <rPr>
        <sz val="12"/>
        <color rgb="FF000000"/>
        <rFont val="Times New Roman"/>
        <family val="1"/>
        <charset val="163"/>
      </rPr>
      <t>trước đám đông về một vấn đề kỹ thuật và phi kỹ thuật</t>
    </r>
  </si>
  <si>
    <t>f3</t>
  </si>
  <si>
    <t>g</t>
  </si>
  <si>
    <t>g1</t>
  </si>
  <si>
    <t xml:space="preserve">Có khả năng tự học </t>
  </si>
  <si>
    <t>g2</t>
  </si>
  <si>
    <t>Nhận biết năng lực của chính mình</t>
  </si>
  <si>
    <t>g3</t>
  </si>
  <si>
    <t>Lập kế hoạch nghề nghiệp cho bản thân</t>
  </si>
  <si>
    <t>h</t>
  </si>
  <si>
    <t>h1</t>
  </si>
  <si>
    <t>Hiểu biết về đạo đức và trách nhiệm nghề nghiệp của bản thân đối với xã hội</t>
  </si>
  <si>
    <t>h2</t>
  </si>
  <si>
    <t>Hiểu biết và tôn trọng cho sự đa dạng ngôn ngữ, đa dạng văn hóa trong môi trường làm việc đa ngành, đa quốc gia</t>
  </si>
  <si>
    <t>h3</t>
  </si>
  <si>
    <t>Thái độ hành xử chuyên nghiệp</t>
  </si>
  <si>
    <t>i</t>
  </si>
  <si>
    <t>i1</t>
  </si>
  <si>
    <r>
      <t xml:space="preserve">Có thể tham gia </t>
    </r>
    <r>
      <rPr>
        <sz val="12"/>
        <color theme="1"/>
        <rFont val="Times New Roman"/>
        <family val="1"/>
        <charset val="163"/>
      </rPr>
      <t>trong việc cải tiến sản phẩm cơ khí</t>
    </r>
  </si>
  <si>
    <t>i2</t>
  </si>
  <si>
    <r>
      <t xml:space="preserve">Áp dụng </t>
    </r>
    <r>
      <rPr>
        <sz val="12"/>
        <color theme="1"/>
        <rFont val="Times New Roman"/>
        <family val="1"/>
        <charset val="163"/>
      </rPr>
      <t>các công nghệ, kiến thức, kỹ năng để tạo ra sản phẩm có chất lượng</t>
    </r>
  </si>
  <si>
    <t>j</t>
  </si>
  <si>
    <t>j1</t>
  </si>
  <si>
    <r>
      <t xml:space="preserve">Đọc và sử dụng </t>
    </r>
    <r>
      <rPr>
        <sz val="12"/>
        <color rgb="FF000000"/>
        <rFont val="Times New Roman"/>
        <family val="1"/>
        <charset val="163"/>
      </rPr>
      <t>tài liệu kỹ thuật liên quan đến chuyên ngành bằng tiếng anh ở mức cơ bản</t>
    </r>
  </si>
  <si>
    <t>j2</t>
  </si>
  <si>
    <r>
      <t xml:space="preserve">Giao tiếp </t>
    </r>
    <r>
      <rPr>
        <sz val="12"/>
        <color rgb="FF000000"/>
        <rFont val="Times New Roman"/>
        <family val="1"/>
        <charset val="163"/>
      </rPr>
      <t>tiếng anh cơ bản trong môi trường làm việc đa quốc gia</t>
    </r>
  </si>
  <si>
    <t>k</t>
  </si>
  <si>
    <t>k1</t>
  </si>
  <si>
    <t>k2</t>
  </si>
  <si>
    <t>l</t>
  </si>
  <si>
    <t>l1</t>
  </si>
  <si>
    <r>
      <t xml:space="preserve">Có thể tham gia phát hiện </t>
    </r>
    <r>
      <rPr>
        <sz val="12"/>
        <color rgb="FF000000"/>
        <rFont val="Times New Roman"/>
        <family val="1"/>
        <charset val="163"/>
      </rPr>
      <t>các vấn đề còn tồn tại trong kỹ thuật</t>
    </r>
  </si>
  <si>
    <t>l2</t>
  </si>
  <si>
    <r>
      <t xml:space="preserve">Có thể tham gia đề ra </t>
    </r>
    <r>
      <rPr>
        <sz val="12"/>
        <color rgb="FF000000"/>
        <rFont val="Times New Roman"/>
        <family val="1"/>
        <charset val="163"/>
      </rPr>
      <t>ý tưởng, giải pháp mới cho vấn đề</t>
    </r>
  </si>
  <si>
    <r>
      <t>Khả năng áp dụng kiến thức, kỹ thuật, kỹ năng và các công cụ hiện đại của ngành vào các hoạt động công nghệ kỹ thuật trong chuyên ngành Công nghệ Chế tạo máy.</t>
    </r>
    <r>
      <rPr>
        <i/>
        <sz val="12"/>
        <color theme="8" tint="-0.249977111117893"/>
        <rFont val="Times New Roman"/>
        <family val="1"/>
        <charset val="163"/>
      </rPr>
      <t>(An ability to apply the knowledge, techniques, skills, and modern tools of the discipline to manufacturing engineering technology activities)</t>
    </r>
  </si>
  <si>
    <r>
      <t>Khả năng áp dụng kiến thức về toán học, khoa học, kỹ thuật và công nghệ vào các vấn đề công nghệ kỹ thuật đòi hỏi phải áp dụng các nguyên tắc cơ bản nhưng có nhiều kiến thức thực tiễn.</t>
    </r>
    <r>
      <rPr>
        <i/>
        <sz val="12"/>
        <color theme="8" tint="-0.249977111117893"/>
        <rFont val="Times New Roman"/>
        <family val="1"/>
        <charset val="163"/>
      </rPr>
      <t>(An ability to apply a knowledge of mathematics, science, engineering, and technology to manufacturing engineering technology problems that require to apply underlying principles but extensive practical knowledge)</t>
    </r>
  </si>
  <si>
    <r>
      <t>Khả năng thực hiện việc kiểm tra, đo lường chuẩn và tiến hành, phân tích, diễn giải các thí nghiệm.</t>
    </r>
    <r>
      <rPr>
        <i/>
        <sz val="12"/>
        <color theme="8" tint="-0.249977111117893"/>
        <rFont val="Times New Roman"/>
        <family val="1"/>
        <charset val="163"/>
      </rPr>
      <t>(An ability to conduct standard tests and measurements, and to conduct, analyze, and interpret experiments)</t>
    </r>
  </si>
  <si>
    <r>
      <t>Khả năng hoạt động hiệu quả như một thành viên trong nhóm kỹ thuật.</t>
    </r>
    <r>
      <rPr>
        <i/>
        <sz val="12"/>
        <color theme="8" tint="-0.249977111117893"/>
        <rFont val="Times New Roman"/>
        <family val="1"/>
        <charset val="163"/>
      </rPr>
      <t>(An ability to function effectively as a member of a technical team)</t>
    </r>
  </si>
  <si>
    <r>
      <t xml:space="preserve">Khả năng xác định, phân tích và giải quyết các vấn đề công nghệ kỹ thuật trong phạm vi chuyên ngành. </t>
    </r>
    <r>
      <rPr>
        <i/>
        <sz val="12"/>
        <color theme="8" tint="-0.249977111117893"/>
        <rFont val="Times New Roman"/>
        <family val="1"/>
        <charset val="163"/>
      </rPr>
      <t>(An ability to identify, analyze, and solve narrowly defined engineering technology problems)</t>
    </r>
  </si>
  <si>
    <r>
      <t xml:space="preserve">Khả năng áp dụng giao tiếp bằng văn bản, thuyết trình và đồ họa trong môi trường kỹ thuật và phi kỹ thuật; khả năng xác định và sử dụng các tài liệu kỹ thuật phù hợp. </t>
    </r>
    <r>
      <rPr>
        <i/>
        <sz val="12"/>
        <color theme="8" tint="-0.249977111117893"/>
        <rFont val="Times New Roman"/>
        <family val="1"/>
        <charset val="163"/>
      </rPr>
      <t>(An ability to apply written, oral, and graphical communication in both technical and non-technical environments; and an ability to identify and use appropriate technical literature)</t>
    </r>
  </si>
  <si>
    <r>
      <t>Hiểu biết về sự cần thiết và khả năng tham gia vào việc tự định hướng để tiếp tục phát triển nghề nghiệp.</t>
    </r>
    <r>
      <rPr>
        <i/>
        <sz val="12"/>
        <color theme="8" tint="-0.249977111117893"/>
        <rFont val="Times New Roman"/>
        <family val="1"/>
        <charset val="163"/>
      </rPr>
      <t>(An understanding of the need for and an ability to engage in self-directed continuing professional development)</t>
    </r>
  </si>
  <si>
    <r>
      <t xml:space="preserve">Hiểu biết và cam kết đạo đức, trách nhiệm nghề nghiệp, bao gồm tôn trọng cho sự đa dạng. </t>
    </r>
    <r>
      <rPr>
        <i/>
        <sz val="12"/>
        <color theme="8" tint="-0.249977111117893"/>
        <rFont val="Times New Roman"/>
        <family val="1"/>
        <charset val="163"/>
      </rPr>
      <t>(An understanding of and a commitment to professional and ethical responsibilities, including a respect for diversity)</t>
    </r>
  </si>
  <si>
    <r>
      <t>Cam kết về chất lượng, kịp thời và việc cải tiến liên tục.</t>
    </r>
    <r>
      <rPr>
        <i/>
        <sz val="12"/>
        <color theme="8" tint="-0.249977111117893"/>
        <rFont val="Times New Roman"/>
        <family val="1"/>
        <charset val="163"/>
      </rPr>
      <t>(A commitment to quality, timeliness, and continuous improvement)</t>
    </r>
  </si>
  <si>
    <r>
      <t xml:space="preserve">Khả năng giao tiếp trình độ tiếng Anh tối thiểu tương đương TOEIC 350. </t>
    </r>
    <r>
      <rPr>
        <i/>
        <sz val="12"/>
        <color theme="8" tint="-0.249977111117893"/>
        <rFont val="Times New Roman"/>
        <family val="1"/>
        <charset val="163"/>
      </rPr>
      <t>(An ability to communicate effectively, minimum level of English - TOEIC 350)</t>
    </r>
  </si>
  <si>
    <r>
      <t>Khả năng sử dụng công nghệ thông tin trình độ tối thiểu tương đương IC3</t>
    </r>
    <r>
      <rPr>
        <i/>
        <sz val="12"/>
        <color theme="8" tint="-0.249977111117893"/>
        <rFont val="Times New Roman"/>
        <family val="1"/>
        <charset val="163"/>
      </rPr>
      <t>(An ability to use effectively, minimum level of Information Technology – IC3 Certification)</t>
    </r>
  </si>
  <si>
    <r>
      <t xml:space="preserve">Khả năng ứng dụng kiến thức khởi nghiệp. </t>
    </r>
    <r>
      <rPr>
        <i/>
        <sz val="12"/>
        <color theme="8" tint="-0.249977111117893"/>
        <rFont val="Times New Roman"/>
        <family val="1"/>
        <charset val="163"/>
      </rPr>
      <t>(An ability to apply start-up knowledge)</t>
    </r>
  </si>
  <si>
    <t>MÔN HỌC (DISCIPLINES)</t>
  </si>
  <si>
    <t>CHUẨN ĐẦU RA
(OUTCOME)</t>
  </si>
  <si>
    <t>NHẬP MÔN TIN HỌC</t>
  </si>
  <si>
    <t>AN TOÀN VÀ MTCN</t>
  </si>
  <si>
    <t>VẼ KỸ THUẬT</t>
  </si>
  <si>
    <t>VẬT LIỆU HỌC</t>
  </si>
  <si>
    <t>ANH VĂN CHUYÊN NGÀNH</t>
  </si>
  <si>
    <t>KỸ THUẬT THỦY LỰC-KHÍ NÉN</t>
  </si>
  <si>
    <t>TT TỐT NGHIỆP</t>
  </si>
  <si>
    <t>ĐỒ ÁN TN</t>
  </si>
  <si>
    <t xml:space="preserve">ĐỐI SÁNH ITU CHUẨN ĐẦU RA CHƯƠNG TRÌNH VÀ MÔN HỌC </t>
  </si>
  <si>
    <t xml:space="preserve">TT PHAY </t>
  </si>
  <si>
    <t xml:space="preserve">TT CNC </t>
  </si>
  <si>
    <t>I</t>
  </si>
  <si>
    <t xml:space="preserve">TT TIỆN </t>
  </si>
  <si>
    <t>a5</t>
  </si>
  <si>
    <t>Sử dụng các ứng dụng tin học văn phòng cơ bản</t>
  </si>
  <si>
    <r>
      <t xml:space="preserve">Có khả năng sử dụng </t>
    </r>
    <r>
      <rPr>
        <sz val="12"/>
        <color theme="1"/>
        <rFont val="Times New Roman"/>
        <family val="1"/>
        <charset val="163"/>
      </rPr>
      <t>thành thạo công cụ và máy công cụ để gia công tạo ra sản phẩm có chất lượng</t>
    </r>
  </si>
  <si>
    <t>HỌC KỲ</t>
  </si>
  <si>
    <t>HK 1</t>
  </si>
  <si>
    <t>HK 5</t>
  </si>
  <si>
    <t>HK 6</t>
  </si>
  <si>
    <r>
      <t xml:space="preserve">Có hiểu biết kiến thức </t>
    </r>
    <r>
      <rPr>
        <sz val="12"/>
        <color rgb="FF000000"/>
        <rFont val="Times New Roman"/>
        <family val="1"/>
        <charset val="163"/>
      </rPr>
      <t xml:space="preserve">cơ bản </t>
    </r>
    <r>
      <rPr>
        <sz val="12"/>
        <color theme="1"/>
        <rFont val="Times New Roman"/>
        <family val="1"/>
        <charset val="163"/>
      </rPr>
      <t>về khoa học, công nghệ để diễn giải nguyên nhân, kết quả thực hành</t>
    </r>
  </si>
  <si>
    <r>
      <t xml:space="preserve">Tìm kiếm, đọc, hiểu và thể hiện </t>
    </r>
    <r>
      <rPr>
        <sz val="12"/>
        <color rgb="FF000000"/>
        <rFont val="Times New Roman"/>
        <family val="1"/>
        <charset val="163"/>
      </rPr>
      <t>các bản vẽ kỹ thuật liên quan đến chuyên ngành</t>
    </r>
  </si>
  <si>
    <t>TOÁN ĐẠI SỐ</t>
  </si>
  <si>
    <t>TOÁN GIẢI TÍCH</t>
  </si>
  <si>
    <t>VẬT LÝ 1</t>
  </si>
  <si>
    <t>VẬT LÝ 2</t>
  </si>
  <si>
    <t>ĐỒ ÁN CHUYÊN NGÀNH</t>
  </si>
  <si>
    <t xml:space="preserve">ĐỒ ÁN CƠ SỞ </t>
  </si>
  <si>
    <t>HÓA ĐẠI CƯƠNG</t>
  </si>
  <si>
    <t>XÁC SUẤT THỐNG KÊ</t>
  </si>
  <si>
    <t>DUNG SAI KỸ THUẬT ĐO</t>
  </si>
  <si>
    <t>HK3</t>
  </si>
  <si>
    <t>HK4</t>
  </si>
  <si>
    <t xml:space="preserve">SỐ TÍN CHỈ (CREDITS) </t>
  </si>
  <si>
    <r>
      <t xml:space="preserve">Có hiểu biết kiến thức </t>
    </r>
    <r>
      <rPr>
        <sz val="12"/>
        <color theme="1"/>
        <rFont val="Times New Roman"/>
        <family val="1"/>
        <charset val="163"/>
      </rPr>
      <t>cơ bản về tĩnh học, động học của chất điểm, cơ cấu và máy để tìm hiểu nguyên lý hoạt động của máy</t>
    </r>
  </si>
  <si>
    <r>
      <t xml:space="preserve">Có hiểu biết kiến thức </t>
    </r>
    <r>
      <rPr>
        <sz val="12"/>
        <color rgb="FF000000"/>
        <rFont val="Times New Roman"/>
        <family val="1"/>
        <charset val="163"/>
      </rPr>
      <t>cơ bản về vật lý để giải quyết các bài toán kỹ thuật trong thực tế</t>
    </r>
  </si>
  <si>
    <r>
      <t xml:space="preserve">Có hiểu biết kiến thức </t>
    </r>
    <r>
      <rPr>
        <sz val="12"/>
        <color rgb="FF000000"/>
        <rFont val="Times New Roman"/>
        <family val="1"/>
        <charset val="163"/>
      </rPr>
      <t>cơ bản về toán học để giải quyết các bài toán kỹ thuật trong thực tế</t>
    </r>
  </si>
  <si>
    <t>Sử dụng các phần mềm CAD/CAM để thiết kế, lập trình và hỗ trợ gia công các sản phẩm</t>
  </si>
  <si>
    <t>TT CƠ KHÍ ĐẠI CƯƠNG</t>
  </si>
  <si>
    <t>NHẬP MÔN KỸ THUẬT</t>
  </si>
  <si>
    <t>CÔNG NGHỆ CHẾ TẠO 1</t>
  </si>
  <si>
    <t>CÔNG NGHỆ CHẾ TẠO 2</t>
  </si>
  <si>
    <t>NHỮNG NGUYÊN LÝ CƠ BẢN CN MÁC LÊNIN 1</t>
  </si>
  <si>
    <t>NHỮNG NGUYÊN LÝ CƠ BẢN CN MÁC LÊNIN 2</t>
  </si>
  <si>
    <t>TƯ TƯỞNG HỒ CHI MINH</t>
  </si>
  <si>
    <t>ĐƯỜNG LỐI CM ĐCSVN</t>
  </si>
  <si>
    <t>PHÁP LUẬT ĐẠI CƯƠNG</t>
  </si>
  <si>
    <t>LẬP TRÌNH CNC</t>
  </si>
  <si>
    <t>ĐẠI HỌC BÁCH KHOA TP. HCM</t>
  </si>
  <si>
    <t>CĐKT LÝ TỰ TRỌNG TP. HCM</t>
  </si>
  <si>
    <t>STT</t>
  </si>
  <si>
    <t>Tên môn học</t>
  </si>
  <si>
    <t>TC</t>
  </si>
  <si>
    <t>Số giờ dạy</t>
  </si>
  <si>
    <t>LT</t>
  </si>
  <si>
    <t>TH</t>
  </si>
  <si>
    <t>TN</t>
  </si>
  <si>
    <t>Anh văn 1</t>
  </si>
  <si>
    <t>Giải tích 1</t>
  </si>
  <si>
    <t>Toán giải tích</t>
  </si>
  <si>
    <t>Giáo dục quốc phòng</t>
  </si>
  <si>
    <t>Giáo dục thể chất 1</t>
  </si>
  <si>
    <t>Giáo dục thể chất</t>
  </si>
  <si>
    <t>Nhập môn về kỹ thuật</t>
  </si>
  <si>
    <t>Nhập môn kỹ thuật</t>
  </si>
  <si>
    <t>Vật lý 1</t>
  </si>
  <si>
    <t>Đại số</t>
  </si>
  <si>
    <t>Toán đại số</t>
  </si>
  <si>
    <t>Anh văn 2</t>
  </si>
  <si>
    <t>Giải tích 2</t>
  </si>
  <si>
    <t>Giáo dục thể chất 2</t>
  </si>
  <si>
    <t>Thí nghiệm vật lý</t>
  </si>
  <si>
    <t>Vật lý 2</t>
  </si>
  <si>
    <t xml:space="preserve">Vẽ kỹ thuật </t>
  </si>
  <si>
    <t>Vẽ kỹ thuật</t>
  </si>
  <si>
    <t xml:space="preserve">Cơ học lý thuyết  </t>
  </si>
  <si>
    <t>Thực tập cơ khí đại cương 1</t>
  </si>
  <si>
    <t>Thực tập cơ khí đại cương</t>
  </si>
  <si>
    <t xml:space="preserve">Hóa đại cương </t>
  </si>
  <si>
    <t>Hóa đại cương</t>
  </si>
  <si>
    <t>Anh văn 3</t>
  </si>
  <si>
    <t>Giáo dục thể chất 3</t>
  </si>
  <si>
    <t>Cơ lưu chất</t>
  </si>
  <si>
    <t>Nguyên lý máy</t>
  </si>
  <si>
    <t xml:space="preserve">Sức bền vật liệu </t>
  </si>
  <si>
    <t>Thực tập cơ khí đại cương 2</t>
  </si>
  <si>
    <t>Vẽ cơ khí</t>
  </si>
  <si>
    <t>Môi trường và con người</t>
  </si>
  <si>
    <t>Trang bị điện - điện tử trong máy công nghiệp</t>
  </si>
  <si>
    <t>Xác suất thống kê</t>
  </si>
  <si>
    <t>Anh văn 4</t>
  </si>
  <si>
    <t>Anh văn chuyên ngành</t>
  </si>
  <si>
    <t>Chi tiết máy</t>
  </si>
  <si>
    <t>Nhiệt động lực học và truyền nhiệt</t>
  </si>
  <si>
    <t xml:space="preserve">Vật liệu học và xử lý </t>
  </si>
  <si>
    <t>Vật liệu học</t>
  </si>
  <si>
    <t>Các quá trình chế tạo</t>
  </si>
  <si>
    <t>Những nguyên lý cơ bản của chủ nghĩa Mác-LêNin</t>
  </si>
  <si>
    <t>Những nguyên lý cơ bản của chủ nghĩa Mác – Lênin 1, 2</t>
  </si>
  <si>
    <t>Kỹ thuật thủy lực và khí nén</t>
  </si>
  <si>
    <t>Phương pháp tính</t>
  </si>
  <si>
    <t>Dung sai và kỹ thuật đo</t>
  </si>
  <si>
    <t>Dung sai-kỹ thuật đo</t>
  </si>
  <si>
    <t>Nhập môn về lập trình</t>
  </si>
  <si>
    <t>Đồ án thiết kế</t>
  </si>
  <si>
    <t>Đồ án cơ sở</t>
  </si>
  <si>
    <t xml:space="preserve">Kỹ thuật chế tạo 1  </t>
  </si>
  <si>
    <t>Công nghệ chế tạo 1</t>
  </si>
  <si>
    <t>Kỹ thuật điều khiển tự động</t>
  </si>
  <si>
    <t>Tư tưởng Hồ Chí Minh</t>
  </si>
  <si>
    <t xml:space="preserve">Thực tập kỹ thuật </t>
  </si>
  <si>
    <t xml:space="preserve">Kỹ thuật chế tạo 2 </t>
  </si>
  <si>
    <t>Công nghệ chế tạo 2</t>
  </si>
  <si>
    <t>Kỹ thuật chế tạo 3</t>
  </si>
  <si>
    <t xml:space="preserve">Thực tập tốt nghiệp  </t>
  </si>
  <si>
    <t>Thực tập tốt nghiệp</t>
  </si>
  <si>
    <t>Đường lối cách mạng ĐCSVN</t>
  </si>
  <si>
    <t>Pháp luật đại cương</t>
  </si>
  <si>
    <t>CAD/CAM</t>
  </si>
  <si>
    <t xml:space="preserve">Đồ án chuyên ngành  </t>
  </si>
  <si>
    <t xml:space="preserve">Luận văn tốt nghiệp  </t>
  </si>
  <si>
    <t>Đồ án tốt nghiệp</t>
  </si>
  <si>
    <t>Lập trình CNC</t>
  </si>
  <si>
    <t>Tự chọn</t>
  </si>
  <si>
    <t>Trang bị điện-điện tử trong máy công nghiệp</t>
  </si>
  <si>
    <t>Cơ lý thuyết</t>
  </si>
  <si>
    <t>Kỹ thuật thủy lực-khí nén</t>
  </si>
  <si>
    <t>Máy cắt kim loại</t>
  </si>
  <si>
    <t>Các PP gia công đặc biệt</t>
  </si>
  <si>
    <t>Quản trị kinh doanh</t>
  </si>
  <si>
    <t>Kinh tế học đại cương</t>
  </si>
  <si>
    <t>TỔNG LT &amp; TH</t>
  </si>
  <si>
    <t>CƠ LÝ THUYẾT</t>
  </si>
  <si>
    <t>NGUYÊN LÝ MÁY</t>
  </si>
  <si>
    <t>SỨC BỀN VẬT LIỆU</t>
  </si>
  <si>
    <t>CHI TIÊT MÁY</t>
  </si>
  <si>
    <t>An toàn và môi trường công nghiệp</t>
  </si>
  <si>
    <t>Nhập môn tin học</t>
  </si>
  <si>
    <t xml:space="preserve">Thực tập CNC </t>
  </si>
  <si>
    <t xml:space="preserve">Thực tập phay </t>
  </si>
  <si>
    <t xml:space="preserve">Thực tập tiện </t>
  </si>
  <si>
    <t>TRANG BỊ ĐIỆN-ĐIỆN TỬ TRONG MÁY CN</t>
  </si>
  <si>
    <t>TỰ CHỌN</t>
  </si>
  <si>
    <t>HK2</t>
  </si>
  <si>
    <t>T (1.5)</t>
  </si>
  <si>
    <t>T (2)</t>
  </si>
  <si>
    <t>U (2)</t>
  </si>
  <si>
    <t>U(2)</t>
  </si>
  <si>
    <t>T(1.5)</t>
  </si>
  <si>
    <t>U(1.5)</t>
  </si>
  <si>
    <t>U (1.5)</t>
  </si>
  <si>
    <t>U(2.5)</t>
  </si>
  <si>
    <t>T(2)</t>
  </si>
  <si>
    <t>T(2.5)</t>
  </si>
  <si>
    <t>U(3)</t>
  </si>
  <si>
    <t>KHOA HỌC TỰ NHIÊN</t>
  </si>
  <si>
    <t>KHOA HỌC XÃ HỘI &amp; NHÂN VĂN</t>
  </si>
  <si>
    <t>CƠ SỞ NGÀNH</t>
  </si>
  <si>
    <t>CHUYÊN NGÀNH</t>
  </si>
  <si>
    <t>THỰC TẬP &amp; ĐỒ ÁN TỐT NGHIỆP</t>
  </si>
  <si>
    <t>NGOẠI NGỮ</t>
  </si>
  <si>
    <t>TỈ LỆ THỰC HÀNH/ TỔNG SỐ TC</t>
  </si>
  <si>
    <t>U (2.5)</t>
  </si>
  <si>
    <r>
      <t xml:space="preserve">Có hiểu biết kiến thức </t>
    </r>
    <r>
      <rPr>
        <sz val="12"/>
        <color theme="1"/>
        <rFont val="Times New Roman"/>
        <family val="1"/>
        <charset val="163"/>
      </rPr>
      <t>cơ bản về ứng suất, biến dạng, chuyển vị và các chỉ tiêu tính toán chi tiết máy để giải các bài toán kỹ thuật</t>
    </r>
  </si>
  <si>
    <t>Những nguyên lý cơ bản của chủ nghĩa Mác – Lênin 1</t>
  </si>
  <si>
    <t>Những nguyên lý cơ bản của chủ nghĩa Mác – Lênin 2</t>
  </si>
  <si>
    <t>MÔN HỌC</t>
  </si>
  <si>
    <t>NHỮNG NLCB CN MÁC LÊNIN 1</t>
  </si>
  <si>
    <t>NHỮNG NLCB CN MÁC LÊNIN 2</t>
  </si>
  <si>
    <t>TRANG BỊ Đ-ĐT TRONG MÁY CN</t>
  </si>
  <si>
    <t>HK</t>
  </si>
  <si>
    <t>CHUẨN ĐẦU RA</t>
  </si>
  <si>
    <t>ĐỒ ÁN TỐT NGHIỆP</t>
  </si>
  <si>
    <t xml:space="preserve">THỰC TẬP CNC </t>
  </si>
  <si>
    <t xml:space="preserve">THỰC TẬP TIỆN </t>
  </si>
  <si>
    <t xml:space="preserve">THỰC TẬP PHAY </t>
  </si>
  <si>
    <t>DUNG SAI - KỸ THUẬT ĐO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</si>
</sst>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Times New Roman"/>
      <family val="1"/>
      <charset val="163"/>
    </font>
    <font>
      <sz val="12"/>
      <color theme="1"/>
      <name val="Times New Roman"/>
      <family val="1"/>
      <charset val="163"/>
    </font>
    <font>
      <b/>
      <sz val="12"/>
      <color theme="1"/>
      <name val="Times New Roman"/>
      <family val="1"/>
      <charset val="163"/>
    </font>
    <font>
      <sz val="12"/>
      <color rgb="FFFF0000"/>
      <name val="Times New Roman"/>
      <family val="1"/>
      <charset val="163"/>
    </font>
    <font>
      <sz val="12"/>
      <color rgb="FF000000"/>
      <name val="Times New Roman"/>
      <family val="1"/>
      <charset val="163"/>
    </font>
    <font>
      <sz val="12"/>
      <color theme="8" tint="-0.249977111117893"/>
      <name val="Times New Roman"/>
      <family val="1"/>
      <charset val="163"/>
    </font>
    <font>
      <i/>
      <sz val="12"/>
      <color theme="8" tint="-0.249977111117893"/>
      <name val="Times New Roman"/>
      <family val="1"/>
      <charset val="163"/>
    </font>
    <font>
      <b/>
      <sz val="10"/>
      <color rgb="FF000000"/>
      <name val="Times New Roman"/>
      <family val="1"/>
      <charset val="163"/>
    </font>
    <font>
      <b/>
      <sz val="18"/>
      <color theme="1"/>
      <name val="Times New Roman"/>
      <family val="1"/>
      <charset val="163"/>
    </font>
    <font>
      <b/>
      <sz val="11"/>
      <color theme="1"/>
      <name val="Times New Roman"/>
      <family val="1"/>
      <charset val="163"/>
    </font>
    <font>
      <b/>
      <sz val="14"/>
      <color theme="1"/>
      <name val="Times New Roman"/>
      <family val="1"/>
      <charset val="163"/>
    </font>
    <font>
      <sz val="11"/>
      <color theme="1"/>
      <name val="Calibri"/>
      <family val="2"/>
      <scheme val="minor"/>
    </font>
    <font>
      <b/>
      <sz val="12"/>
      <color rgb="FFFF0000"/>
      <name val="Times New Roman"/>
      <family val="1"/>
      <charset val="163"/>
    </font>
    <font>
      <b/>
      <sz val="12"/>
      <color rgb="FF000000"/>
      <name val="Times New Roman"/>
      <family val="1"/>
      <charset val="163"/>
    </font>
    <font>
      <sz val="12"/>
      <color rgb="FF0070C0"/>
      <name val="Times New Roman"/>
      <family val="1"/>
      <charset val="163"/>
    </font>
    <font>
      <b/>
      <sz val="12"/>
      <color rgb="FF0070C0"/>
      <name val="Times New Roman"/>
      <family val="1"/>
      <charset val="163"/>
    </font>
    <font>
      <b/>
      <sz val="10"/>
      <color theme="1"/>
      <name val="Times New Roman"/>
      <family val="1"/>
      <charset val="163"/>
    </font>
    <font>
      <b/>
      <sz val="10"/>
      <color rgb="FFFF0000"/>
      <name val="Times New Roman"/>
      <family val="1"/>
      <charset val="163"/>
    </font>
    <font>
      <b/>
      <sz val="10"/>
      <color rgb="FF0070C0"/>
      <name val="Times New Roman"/>
      <family val="1"/>
      <charset val="163"/>
    </font>
    <font>
      <sz val="12"/>
      <name val="Times New Roman"/>
      <family val="1"/>
      <charset val="163"/>
    </font>
    <font>
      <b/>
      <sz val="12"/>
      <name val="Times New Roman"/>
      <family val="1"/>
      <charset val="163"/>
    </font>
    <font>
      <sz val="10"/>
      <color theme="1"/>
      <name val="Times New Roman"/>
      <family val="1"/>
      <charset val="163"/>
    </font>
    <font>
      <sz val="10"/>
      <color rgb="FF000000"/>
      <name val="Times New Roman"/>
      <family val="1"/>
      <charset val="163"/>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C9C9C9"/>
        <bgColor indexed="64"/>
      </patternFill>
    </fill>
    <fill>
      <patternFill patternType="solid">
        <fgColor rgb="FF92D050"/>
        <bgColor indexed="64"/>
      </patternFill>
    </fill>
    <fill>
      <patternFill patternType="solid">
        <fgColor rgb="FF00B0F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9" fontId="12" fillId="0" borderId="0" applyFont="0" applyFill="0" applyBorder="0" applyAlignment="0" applyProtection="0"/>
  </cellStyleXfs>
  <cellXfs count="123">
    <xf numFmtId="0" fontId="0" fillId="0" borderId="0" xfId="0"/>
    <xf numFmtId="0" fontId="1" fillId="0" borderId="0" xfId="0" applyFont="1" applyAlignment="1">
      <alignment horizontal="center" vertical="center"/>
    </xf>
    <xf numFmtId="0" fontId="1"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vertical="center" wrapText="1"/>
    </xf>
    <xf numFmtId="0" fontId="5" fillId="0" borderId="3" xfId="0" applyFont="1" applyBorder="1" applyAlignment="1">
      <alignment vertical="center" wrapText="1"/>
    </xf>
    <xf numFmtId="0" fontId="2" fillId="0" borderId="0" xfId="0" applyFont="1"/>
    <xf numFmtId="0" fontId="2" fillId="0" borderId="3" xfId="0" applyFont="1" applyBorder="1" applyAlignment="1">
      <alignment vertical="center" wrapText="1"/>
    </xf>
    <xf numFmtId="0" fontId="5" fillId="2"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1" fillId="2" borderId="0" xfId="0" applyFont="1" applyFill="1"/>
    <xf numFmtId="0" fontId="8" fillId="2" borderId="3" xfId="0" applyFont="1" applyFill="1" applyBorder="1" applyAlignment="1">
      <alignment horizontal="center" vertical="center" wrapText="1"/>
    </xf>
    <xf numFmtId="0" fontId="1" fillId="0" borderId="0" xfId="0" applyFont="1" applyFill="1"/>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6" fillId="6" borderId="3" xfId="0" applyFont="1" applyFill="1" applyBorder="1" applyAlignment="1">
      <alignment vertical="center" wrapText="1"/>
    </xf>
    <xf numFmtId="0" fontId="2" fillId="6" borderId="4" xfId="0" applyFont="1" applyFill="1" applyBorder="1" applyAlignment="1">
      <alignment horizontal="center" vertical="center" wrapText="1"/>
    </xf>
    <xf numFmtId="0" fontId="6" fillId="6" borderId="5" xfId="0" applyFont="1" applyFill="1" applyBorder="1" applyAlignment="1">
      <alignment vertical="center" wrapText="1"/>
    </xf>
    <xf numFmtId="0" fontId="9" fillId="0" borderId="0" xfId="0" applyFont="1" applyAlignment="1">
      <alignment vertical="center"/>
    </xf>
    <xf numFmtId="0" fontId="5" fillId="6" borderId="4" xfId="0" applyFont="1" applyFill="1" applyBorder="1" applyAlignment="1">
      <alignment vertical="center" wrapText="1"/>
    </xf>
    <xf numFmtId="0" fontId="5" fillId="6" borderId="3" xfId="0" applyFont="1" applyFill="1" applyBorder="1" applyAlignment="1">
      <alignment vertical="center" wrapText="1"/>
    </xf>
    <xf numFmtId="0" fontId="2" fillId="6" borderId="3" xfId="0" applyFont="1" applyFill="1" applyBorder="1" applyAlignment="1">
      <alignment vertical="center" wrapText="1"/>
    </xf>
    <xf numFmtId="0" fontId="3" fillId="3" borderId="2" xfId="0" applyFont="1" applyFill="1" applyBorder="1" applyAlignment="1">
      <alignment horizontal="center" vertical="center" wrapText="1"/>
    </xf>
    <xf numFmtId="0" fontId="1" fillId="0" borderId="4" xfId="0" applyFont="1" applyBorder="1" applyAlignment="1">
      <alignment horizontal="center" vertical="center"/>
    </xf>
    <xf numFmtId="0" fontId="11" fillId="0" borderId="8" xfId="0" applyFont="1" applyBorder="1" applyAlignment="1">
      <alignment horizontal="center" vertical="center"/>
    </xf>
    <xf numFmtId="0" fontId="3" fillId="8" borderId="3"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0" fillId="0" borderId="11" xfId="0" applyFont="1" applyBorder="1"/>
    <xf numFmtId="0" fontId="10" fillId="0" borderId="12" xfId="0" applyFont="1" applyBorder="1"/>
    <xf numFmtId="0" fontId="10" fillId="0" borderId="12" xfId="0" applyFont="1" applyBorder="1" applyAlignment="1">
      <alignment horizontal="center" vertical="center"/>
    </xf>
    <xf numFmtId="0" fontId="17" fillId="3" borderId="2"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8" fillId="2" borderId="3"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3" xfId="0" applyFont="1" applyBorder="1" applyAlignment="1">
      <alignment vertical="center" wrapText="1"/>
    </xf>
    <xf numFmtId="0" fontId="21"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10" fillId="0" borderId="15" xfId="0" applyFont="1" applyBorder="1"/>
    <xf numFmtId="0" fontId="10" fillId="0" borderId="16" xfId="0" applyFont="1" applyBorder="1"/>
    <xf numFmtId="0" fontId="10" fillId="0" borderId="16" xfId="0" applyFont="1" applyBorder="1" applyAlignment="1">
      <alignment horizontal="center" vertical="center"/>
    </xf>
    <xf numFmtId="0" fontId="0" fillId="0" borderId="14" xfId="0" applyBorder="1"/>
    <xf numFmtId="0" fontId="1" fillId="0" borderId="14" xfId="0" applyFont="1" applyBorder="1" applyAlignment="1">
      <alignment horizontal="center" vertical="center"/>
    </xf>
    <xf numFmtId="0" fontId="2" fillId="0" borderId="14" xfId="0" applyFont="1" applyBorder="1" applyAlignment="1">
      <alignment horizontal="center" vertical="center"/>
    </xf>
    <xf numFmtId="9" fontId="2" fillId="0" borderId="14" xfId="1" applyFont="1" applyBorder="1" applyAlignment="1">
      <alignment horizontal="center" vertical="center"/>
    </xf>
    <xf numFmtId="0" fontId="10" fillId="0" borderId="13" xfId="0" applyFont="1" applyBorder="1" applyAlignment="1">
      <alignment horizontal="center" vertical="center"/>
    </xf>
    <xf numFmtId="9" fontId="10" fillId="0" borderId="17" xfId="1" applyFont="1" applyBorder="1" applyAlignment="1">
      <alignment horizontal="center" vertical="center"/>
    </xf>
    <xf numFmtId="0" fontId="1" fillId="13" borderId="14" xfId="0" applyFont="1" applyFill="1" applyBorder="1" applyAlignment="1">
      <alignment horizontal="center" vertical="center"/>
    </xf>
    <xf numFmtId="0" fontId="1" fillId="10" borderId="14" xfId="0" applyFont="1" applyFill="1" applyBorder="1" applyAlignment="1">
      <alignment horizontal="center" vertical="center"/>
    </xf>
    <xf numFmtId="0" fontId="1" fillId="14" borderId="14" xfId="0" applyFont="1" applyFill="1" applyBorder="1" applyAlignment="1">
      <alignment horizontal="center" vertical="center"/>
    </xf>
    <xf numFmtId="0" fontId="1" fillId="11" borderId="14" xfId="0" applyFont="1" applyFill="1" applyBorder="1" applyAlignment="1">
      <alignment horizontal="center" vertical="center"/>
    </xf>
    <xf numFmtId="0" fontId="1" fillId="3" borderId="14" xfId="0" applyFont="1" applyFill="1" applyBorder="1" applyAlignment="1">
      <alignment horizontal="center" vertical="center"/>
    </xf>
    <xf numFmtId="0" fontId="2" fillId="14" borderId="3" xfId="0" applyFont="1" applyFill="1" applyBorder="1" applyAlignment="1">
      <alignment horizontal="center" vertical="center" wrapText="1"/>
    </xf>
    <xf numFmtId="0" fontId="5" fillId="15" borderId="3" xfId="0" applyFont="1" applyFill="1" applyBorder="1" applyAlignment="1">
      <alignment horizontal="center" vertical="center" wrapText="1"/>
    </xf>
    <xf numFmtId="0" fontId="1" fillId="15" borderId="14" xfId="0" applyFont="1" applyFill="1" applyBorder="1" applyAlignment="1">
      <alignment horizontal="center" vertical="center"/>
    </xf>
    <xf numFmtId="0" fontId="17" fillId="7" borderId="14" xfId="0" applyFont="1" applyFill="1" applyBorder="1" applyAlignment="1">
      <alignment horizontal="center" vertical="center" wrapText="1"/>
    </xf>
    <xf numFmtId="0" fontId="18" fillId="0" borderId="14" xfId="0" applyFont="1" applyBorder="1" applyAlignment="1">
      <alignment horizontal="center" vertical="center" wrapText="1"/>
    </xf>
    <xf numFmtId="0" fontId="18" fillId="0" borderId="14"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9" fillId="0" borderId="14" xfId="0" applyFont="1" applyBorder="1" applyAlignment="1">
      <alignment horizontal="center" vertical="center" wrapText="1"/>
    </xf>
    <xf numFmtId="0" fontId="18" fillId="2" borderId="14"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7" fillId="0" borderId="14" xfId="0" applyFont="1" applyBorder="1" applyAlignment="1">
      <alignment horizontal="center" vertical="center" wrapText="1"/>
    </xf>
    <xf numFmtId="0" fontId="23" fillId="2" borderId="14"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3" fillId="8" borderId="6"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16" borderId="16" xfId="0" applyFont="1" applyFill="1" applyBorder="1" applyAlignment="1">
      <alignment horizontal="center" vertical="center"/>
    </xf>
    <xf numFmtId="0" fontId="22" fillId="16" borderId="18" xfId="0" applyFont="1" applyFill="1" applyBorder="1" applyAlignment="1">
      <alignment horizontal="center" vertical="center"/>
    </xf>
    <xf numFmtId="0" fontId="22" fillId="16" borderId="19" xfId="0" applyFont="1" applyFill="1" applyBorder="1" applyAlignment="1">
      <alignment horizontal="center" vertical="center"/>
    </xf>
    <xf numFmtId="0" fontId="1" fillId="9" borderId="16" xfId="0" applyFont="1" applyFill="1" applyBorder="1" applyAlignment="1">
      <alignment horizontal="center" vertical="center"/>
    </xf>
    <xf numFmtId="0" fontId="1" fillId="9" borderId="18" xfId="0" applyFont="1" applyFill="1" applyBorder="1" applyAlignment="1">
      <alignment horizontal="center" vertical="center"/>
    </xf>
    <xf numFmtId="0" fontId="1" fillId="9" borderId="19" xfId="0" applyFont="1" applyFill="1" applyBorder="1" applyAlignment="1">
      <alignment horizontal="center" vertical="center"/>
    </xf>
    <xf numFmtId="0" fontId="17" fillId="17" borderId="20" xfId="0" applyFont="1" applyFill="1" applyBorder="1" applyAlignment="1">
      <alignment horizontal="center" vertical="center" wrapText="1"/>
    </xf>
    <xf numFmtId="0" fontId="17" fillId="17" borderId="21" xfId="0" applyFont="1" applyFill="1" applyBorder="1" applyAlignment="1">
      <alignment horizontal="center" vertical="center" wrapText="1"/>
    </xf>
    <xf numFmtId="0" fontId="17" fillId="12" borderId="14" xfId="0" applyFont="1" applyFill="1" applyBorder="1" applyAlignment="1">
      <alignment horizontal="center" vertical="center"/>
    </xf>
    <xf numFmtId="0" fontId="17" fillId="17" borderId="16" xfId="0" applyFont="1" applyFill="1" applyBorder="1" applyAlignment="1">
      <alignment horizontal="center" vertical="center" wrapText="1"/>
    </xf>
    <xf numFmtId="0" fontId="17" fillId="17" borderId="19" xfId="0" applyFont="1" applyFill="1" applyBorder="1" applyAlignment="1">
      <alignment horizontal="center" vertical="center" wrapText="1"/>
    </xf>
    <xf numFmtId="0" fontId="17" fillId="17" borderId="16" xfId="0" applyFont="1" applyFill="1" applyBorder="1" applyAlignment="1">
      <alignment horizontal="center" vertical="center"/>
    </xf>
    <xf numFmtId="0" fontId="17" fillId="17" borderId="19" xfId="0" applyFont="1" applyFill="1" applyBorder="1" applyAlignment="1">
      <alignment horizontal="center" vertical="center"/>
    </xf>
    <xf numFmtId="0" fontId="22" fillId="9" borderId="16" xfId="0" applyFont="1" applyFill="1" applyBorder="1" applyAlignment="1">
      <alignment horizontal="center" vertical="center"/>
    </xf>
    <xf numFmtId="0" fontId="22" fillId="9" borderId="18" xfId="0" applyFont="1" applyFill="1" applyBorder="1" applyAlignment="1">
      <alignment horizontal="center" vertical="center"/>
    </xf>
    <xf numFmtId="0" fontId="22" fillId="9" borderId="19"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mruColors>
      <color rgb="FFFE9A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0"/>
  <sheetViews>
    <sheetView tabSelected="1" zoomScale="90" zoomScaleNormal="90" workbookViewId="0">
      <pane xSplit="3" ySplit="4" topLeftCell="X6" activePane="bottomRight" state="frozen"/>
      <selection pane="topRight" activeCell="D1" sqref="D1"/>
      <selection pane="bottomLeft" activeCell="A8" sqref="A8"/>
      <selection pane="bottomRight" activeCell="AB7" sqref="AB7"/>
    </sheetView>
  </sheetViews>
  <sheetFormatPr defaultRowHeight="15" x14ac:dyDescent="0.25"/>
  <cols>
    <col min="1" max="2" width="7.5703125" style="1" customWidth="1"/>
    <col min="3" max="3" width="86" style="2" customWidth="1"/>
    <col min="4" max="5" width="7.5703125" style="2" customWidth="1"/>
    <col min="6" max="6" width="8" style="17" customWidth="1"/>
    <col min="7" max="7" width="8.7109375" style="2" customWidth="1"/>
    <col min="8" max="8" width="8.42578125" style="17" customWidth="1"/>
    <col min="9" max="9" width="7.5703125" style="2" customWidth="1"/>
    <col min="10" max="14" width="9.28515625" style="2" customWidth="1"/>
    <col min="15" max="15" width="8.140625" style="2" customWidth="1"/>
    <col min="16" max="16" width="10" style="2" customWidth="1"/>
    <col min="17" max="17" width="8.85546875" style="2" customWidth="1"/>
    <col min="18" max="18" width="7.28515625" style="2" customWidth="1"/>
    <col min="19" max="19" width="8.140625" style="15" customWidth="1"/>
    <col min="20" max="20" width="9.42578125" style="2" customWidth="1"/>
    <col min="21" max="21" width="8.42578125" style="2" customWidth="1"/>
    <col min="22" max="22" width="9" style="17" customWidth="1"/>
    <col min="23" max="23" width="11.140625" style="2" customWidth="1"/>
    <col min="24" max="24" width="9.42578125" style="2" customWidth="1"/>
    <col min="25" max="25" width="9.7109375" style="2" customWidth="1"/>
    <col min="26" max="26" width="7.5703125" style="2" customWidth="1"/>
    <col min="27" max="27" width="8.140625" style="2" customWidth="1"/>
    <col min="28" max="28" width="8.42578125" style="2" customWidth="1"/>
    <col min="29" max="29" width="9" style="17" customWidth="1"/>
    <col min="30" max="30" width="8.7109375" style="2" customWidth="1"/>
    <col min="31" max="31" width="10.140625" style="2" customWidth="1"/>
    <col min="32" max="34" width="9" style="17" customWidth="1"/>
    <col min="35" max="35" width="7.5703125" style="2" customWidth="1"/>
    <col min="36" max="37" width="8.42578125" style="2" customWidth="1"/>
    <col min="38" max="38" width="9.42578125" style="17" customWidth="1"/>
    <col min="39" max="39" width="10.28515625" style="2" customWidth="1"/>
    <col min="40" max="40" width="7.5703125" style="2" customWidth="1"/>
    <col min="41" max="46" width="7.140625" style="2" customWidth="1"/>
    <col min="47" max="16384" width="9.140625" style="2"/>
  </cols>
  <sheetData>
    <row r="1" spans="1:40" ht="35.25" customHeight="1" thickBot="1" x14ac:dyDescent="0.3">
      <c r="C1" s="26" t="s">
        <v>96</v>
      </c>
      <c r="S1" s="17"/>
    </row>
    <row r="2" spans="1:40" ht="30.75" customHeight="1" thickBot="1" x14ac:dyDescent="0.3">
      <c r="A2" s="31"/>
      <c r="B2" s="31"/>
      <c r="C2" s="32" t="s">
        <v>104</v>
      </c>
      <c r="D2" s="94" t="s">
        <v>105</v>
      </c>
      <c r="E2" s="96"/>
      <c r="F2" s="96"/>
      <c r="G2" s="96"/>
      <c r="H2" s="95"/>
      <c r="I2" s="94" t="s">
        <v>231</v>
      </c>
      <c r="J2" s="96"/>
      <c r="K2" s="96"/>
      <c r="L2" s="96"/>
      <c r="M2" s="96"/>
      <c r="N2" s="96"/>
      <c r="O2" s="95"/>
      <c r="P2" s="94" t="s">
        <v>119</v>
      </c>
      <c r="Q2" s="96"/>
      <c r="R2" s="96"/>
      <c r="S2" s="96"/>
      <c r="T2" s="96"/>
      <c r="U2" s="96"/>
      <c r="V2" s="95"/>
      <c r="W2" s="94" t="s">
        <v>120</v>
      </c>
      <c r="X2" s="96"/>
      <c r="Y2" s="96"/>
      <c r="Z2" s="96"/>
      <c r="AA2" s="96"/>
      <c r="AB2" s="96"/>
      <c r="AC2" s="96"/>
      <c r="AD2" s="95"/>
      <c r="AE2" s="94" t="s">
        <v>106</v>
      </c>
      <c r="AF2" s="96"/>
      <c r="AG2" s="96"/>
      <c r="AH2" s="96"/>
      <c r="AI2" s="96"/>
      <c r="AJ2" s="96"/>
      <c r="AK2" s="96"/>
      <c r="AL2" s="95"/>
      <c r="AM2" s="94" t="s">
        <v>107</v>
      </c>
      <c r="AN2" s="95"/>
    </row>
    <row r="3" spans="1:40" ht="135.75" customHeight="1" thickBot="1" x14ac:dyDescent="0.3">
      <c r="A3" s="12"/>
      <c r="B3" s="12"/>
      <c r="C3" s="30" t="s">
        <v>86</v>
      </c>
      <c r="D3" s="52" t="s">
        <v>111</v>
      </c>
      <c r="E3" s="52" t="s">
        <v>112</v>
      </c>
      <c r="F3" s="52" t="s">
        <v>89</v>
      </c>
      <c r="G3" s="52" t="s">
        <v>220</v>
      </c>
      <c r="H3" s="52" t="s">
        <v>127</v>
      </c>
      <c r="I3" s="56" t="s">
        <v>110</v>
      </c>
      <c r="J3" s="56" t="s">
        <v>113</v>
      </c>
      <c r="K3" s="56" t="s">
        <v>116</v>
      </c>
      <c r="L3" s="56" t="s">
        <v>90</v>
      </c>
      <c r="M3" s="56" t="s">
        <v>221</v>
      </c>
      <c r="N3" s="56" t="s">
        <v>222</v>
      </c>
      <c r="O3" s="56" t="s">
        <v>91</v>
      </c>
      <c r="P3" s="52" t="s">
        <v>126</v>
      </c>
      <c r="Q3" s="52" t="s">
        <v>118</v>
      </c>
      <c r="R3" s="52" t="s">
        <v>223</v>
      </c>
      <c r="S3" s="52" t="s">
        <v>88</v>
      </c>
      <c r="T3" s="52" t="s">
        <v>130</v>
      </c>
      <c r="U3" s="52" t="s">
        <v>117</v>
      </c>
      <c r="V3" s="52" t="s">
        <v>128</v>
      </c>
      <c r="W3" s="56" t="s">
        <v>206</v>
      </c>
      <c r="X3" s="56" t="s">
        <v>131</v>
      </c>
      <c r="Y3" s="56" t="s">
        <v>229</v>
      </c>
      <c r="Z3" s="56" t="s">
        <v>100</v>
      </c>
      <c r="AA3" s="56" t="s">
        <v>97</v>
      </c>
      <c r="AB3" s="56" t="s">
        <v>135</v>
      </c>
      <c r="AC3" s="56" t="s">
        <v>129</v>
      </c>
      <c r="AD3" s="56" t="s">
        <v>115</v>
      </c>
      <c r="AE3" s="52" t="s">
        <v>92</v>
      </c>
      <c r="AF3" s="52" t="s">
        <v>132</v>
      </c>
      <c r="AG3" s="52" t="s">
        <v>134</v>
      </c>
      <c r="AH3" s="52" t="s">
        <v>133</v>
      </c>
      <c r="AI3" s="52" t="s">
        <v>98</v>
      </c>
      <c r="AJ3" s="52" t="s">
        <v>93</v>
      </c>
      <c r="AK3" s="52" t="s">
        <v>230</v>
      </c>
      <c r="AL3" s="52" t="s">
        <v>114</v>
      </c>
      <c r="AM3" s="56" t="s">
        <v>94</v>
      </c>
      <c r="AN3" s="56" t="s">
        <v>95</v>
      </c>
    </row>
    <row r="4" spans="1:40" ht="27.75" customHeight="1" thickBot="1" x14ac:dyDescent="0.3">
      <c r="A4" s="14"/>
      <c r="B4" s="13"/>
      <c r="C4" s="20" t="s">
        <v>121</v>
      </c>
      <c r="D4" s="57">
        <v>4</v>
      </c>
      <c r="E4" s="57">
        <v>3</v>
      </c>
      <c r="F4" s="58">
        <v>2</v>
      </c>
      <c r="G4" s="57">
        <v>3</v>
      </c>
      <c r="H4" s="58">
        <v>3</v>
      </c>
      <c r="I4" s="59">
        <v>3</v>
      </c>
      <c r="J4" s="59">
        <v>3</v>
      </c>
      <c r="K4" s="59">
        <v>2</v>
      </c>
      <c r="L4" s="59">
        <v>4</v>
      </c>
      <c r="M4" s="59">
        <v>3</v>
      </c>
      <c r="N4" s="59">
        <v>3</v>
      </c>
      <c r="O4" s="59">
        <v>2</v>
      </c>
      <c r="P4" s="57">
        <v>2</v>
      </c>
      <c r="Q4" s="57">
        <v>3</v>
      </c>
      <c r="R4" s="57">
        <v>3</v>
      </c>
      <c r="S4" s="60">
        <v>2</v>
      </c>
      <c r="T4" s="57">
        <v>3</v>
      </c>
      <c r="U4" s="57">
        <v>2</v>
      </c>
      <c r="V4" s="58">
        <v>3</v>
      </c>
      <c r="W4" s="61">
        <v>3</v>
      </c>
      <c r="X4" s="59">
        <v>2</v>
      </c>
      <c r="Y4" s="61">
        <v>3</v>
      </c>
      <c r="Z4" s="61">
        <v>2</v>
      </c>
      <c r="AA4" s="61">
        <v>2</v>
      </c>
      <c r="AB4" s="61">
        <v>3</v>
      </c>
      <c r="AC4" s="61">
        <v>3</v>
      </c>
      <c r="AD4" s="61">
        <v>1</v>
      </c>
      <c r="AE4" s="57">
        <v>2</v>
      </c>
      <c r="AF4" s="58">
        <v>2</v>
      </c>
      <c r="AG4" s="58">
        <v>2</v>
      </c>
      <c r="AH4" s="58">
        <v>2</v>
      </c>
      <c r="AI4" s="58">
        <v>2</v>
      </c>
      <c r="AJ4" s="58">
        <v>3</v>
      </c>
      <c r="AK4" s="58">
        <v>3</v>
      </c>
      <c r="AL4" s="58">
        <v>1</v>
      </c>
      <c r="AM4" s="61">
        <v>4</v>
      </c>
      <c r="AN4" s="61">
        <v>7</v>
      </c>
    </row>
    <row r="5" spans="1:40" ht="76.5" customHeight="1" thickBot="1" x14ac:dyDescent="0.3">
      <c r="A5" s="92" t="s">
        <v>87</v>
      </c>
      <c r="B5" s="93"/>
      <c r="C5" s="11"/>
      <c r="D5" s="10"/>
      <c r="E5" s="10"/>
      <c r="F5" s="18"/>
      <c r="G5" s="18"/>
      <c r="H5" s="18"/>
      <c r="I5" s="10"/>
      <c r="J5" s="18"/>
      <c r="K5" s="18"/>
      <c r="L5" s="18"/>
      <c r="M5" s="18"/>
      <c r="N5" s="18"/>
      <c r="O5" s="18"/>
      <c r="P5" s="18"/>
      <c r="Q5" s="18"/>
      <c r="R5" s="18"/>
      <c r="S5" s="16"/>
      <c r="T5" s="18"/>
      <c r="U5" s="18"/>
      <c r="V5" s="18"/>
      <c r="W5" s="18"/>
      <c r="X5" s="18"/>
      <c r="Y5" s="18"/>
      <c r="Z5" s="18"/>
      <c r="AA5" s="18"/>
      <c r="AB5" s="18"/>
      <c r="AC5" s="18"/>
      <c r="AD5" s="18"/>
      <c r="AE5" s="10"/>
      <c r="AF5" s="18"/>
      <c r="AG5" s="18"/>
      <c r="AH5" s="18"/>
      <c r="AI5" s="18"/>
      <c r="AJ5" s="18"/>
      <c r="AK5" s="18"/>
      <c r="AL5" s="18"/>
      <c r="AM5" s="18"/>
      <c r="AN5" s="18"/>
    </row>
    <row r="6" spans="1:40" s="7" customFormat="1" ht="68.25" customHeight="1" thickBot="1" x14ac:dyDescent="0.3">
      <c r="A6" s="21" t="s">
        <v>0</v>
      </c>
      <c r="B6" s="24"/>
      <c r="C6" s="25" t="s">
        <v>74</v>
      </c>
      <c r="D6" s="27"/>
      <c r="E6" s="28"/>
      <c r="F6" s="28"/>
      <c r="G6" s="28"/>
      <c r="H6" s="28"/>
      <c r="I6" s="27"/>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row>
    <row r="7" spans="1:40" s="7" customFormat="1" ht="34.5" customHeight="1" thickBot="1" x14ac:dyDescent="0.3">
      <c r="A7" s="3"/>
      <c r="B7" s="4" t="s">
        <v>1</v>
      </c>
      <c r="C7" s="5" t="s">
        <v>122</v>
      </c>
      <c r="D7" s="9"/>
      <c r="E7" s="9"/>
      <c r="F7" s="19"/>
      <c r="G7" s="19" t="s">
        <v>232</v>
      </c>
      <c r="H7" s="19"/>
      <c r="I7" s="9"/>
      <c r="J7" s="19"/>
      <c r="K7" s="19"/>
      <c r="L7" s="19"/>
      <c r="M7" s="19" t="s">
        <v>233</v>
      </c>
      <c r="N7" s="19"/>
      <c r="O7" s="19"/>
      <c r="P7" s="19"/>
      <c r="Q7" s="19"/>
      <c r="R7" s="19" t="s">
        <v>234</v>
      </c>
      <c r="S7" s="9"/>
      <c r="T7" s="19"/>
      <c r="U7" s="19"/>
      <c r="V7" s="19"/>
      <c r="W7" s="19"/>
      <c r="X7" s="19"/>
      <c r="Y7" s="19"/>
      <c r="Z7" s="19"/>
      <c r="AA7" s="19"/>
      <c r="AB7" s="19" t="s">
        <v>235</v>
      </c>
      <c r="AC7" s="19"/>
      <c r="AD7" s="19" t="s">
        <v>234</v>
      </c>
      <c r="AE7" s="9"/>
      <c r="AF7" s="19"/>
      <c r="AG7" s="19"/>
      <c r="AH7" s="19"/>
      <c r="AI7" s="19"/>
      <c r="AJ7" s="19"/>
      <c r="AK7" s="19"/>
      <c r="AL7" s="19"/>
      <c r="AM7" s="19" t="s">
        <v>234</v>
      </c>
      <c r="AN7" s="19" t="s">
        <v>235</v>
      </c>
    </row>
    <row r="8" spans="1:40" s="7" customFormat="1" ht="34.5" customHeight="1" thickBot="1" x14ac:dyDescent="0.3">
      <c r="A8" s="3"/>
      <c r="B8" s="4" t="s">
        <v>2</v>
      </c>
      <c r="C8" s="5" t="s">
        <v>3</v>
      </c>
      <c r="D8" s="9"/>
      <c r="E8" s="9"/>
      <c r="F8" s="19"/>
      <c r="G8" s="19"/>
      <c r="H8" s="19"/>
      <c r="I8" s="9"/>
      <c r="J8" s="19"/>
      <c r="K8" s="19"/>
      <c r="L8" s="19"/>
      <c r="M8" s="19"/>
      <c r="N8" s="19"/>
      <c r="O8" s="19" t="s">
        <v>236</v>
      </c>
      <c r="P8" s="19"/>
      <c r="Q8" s="19"/>
      <c r="R8" s="19" t="s">
        <v>237</v>
      </c>
      <c r="S8" s="9"/>
      <c r="T8" s="19"/>
      <c r="U8" s="19"/>
      <c r="V8" s="19" t="s">
        <v>238</v>
      </c>
      <c r="W8" s="19"/>
      <c r="X8" s="19"/>
      <c r="Y8" s="19"/>
      <c r="Z8" s="19"/>
      <c r="AA8" s="19"/>
      <c r="AB8" s="19"/>
      <c r="AC8" s="19" t="s">
        <v>234</v>
      </c>
      <c r="AD8" s="19"/>
      <c r="AE8" s="9"/>
      <c r="AF8" s="19"/>
      <c r="AG8" s="19"/>
      <c r="AH8" s="19"/>
      <c r="AI8" s="19"/>
      <c r="AJ8" s="19"/>
      <c r="AK8" s="19"/>
      <c r="AL8" s="19" t="s">
        <v>250</v>
      </c>
      <c r="AM8" s="19"/>
      <c r="AN8" s="19" t="s">
        <v>250</v>
      </c>
    </row>
    <row r="9" spans="1:40" s="7" customFormat="1" ht="34.5" customHeight="1" thickBot="1" x14ac:dyDescent="0.3">
      <c r="A9" s="3"/>
      <c r="B9" s="4" t="s">
        <v>4</v>
      </c>
      <c r="C9" s="5" t="s">
        <v>5</v>
      </c>
      <c r="D9" s="9"/>
      <c r="E9" s="9"/>
      <c r="F9" s="19"/>
      <c r="G9" s="19"/>
      <c r="H9" s="19"/>
      <c r="I9" s="9"/>
      <c r="J9" s="19"/>
      <c r="K9" s="19"/>
      <c r="L9" s="19"/>
      <c r="M9" s="19"/>
      <c r="N9" s="19"/>
      <c r="O9" s="19"/>
      <c r="P9" s="19"/>
      <c r="Q9" s="19" t="s">
        <v>99</v>
      </c>
      <c r="R9" s="19"/>
      <c r="S9" s="9"/>
      <c r="T9" s="19"/>
      <c r="U9" s="19"/>
      <c r="V9" s="19" t="s">
        <v>232</v>
      </c>
      <c r="W9" s="19"/>
      <c r="X9" s="19"/>
      <c r="Y9" s="19"/>
      <c r="Z9" s="19" t="s">
        <v>237</v>
      </c>
      <c r="AA9" s="19" t="s">
        <v>237</v>
      </c>
      <c r="AB9" s="19" t="s">
        <v>238</v>
      </c>
      <c r="AC9" s="19" t="s">
        <v>233</v>
      </c>
      <c r="AD9" s="19"/>
      <c r="AE9" s="9"/>
      <c r="AF9" s="19"/>
      <c r="AG9" s="19"/>
      <c r="AH9" s="19"/>
      <c r="AI9" s="19" t="s">
        <v>239</v>
      </c>
      <c r="AJ9" s="19"/>
      <c r="AK9" s="19"/>
      <c r="AL9" s="19" t="s">
        <v>242</v>
      </c>
      <c r="AM9" s="19" t="s">
        <v>242</v>
      </c>
      <c r="AN9" s="19" t="s">
        <v>242</v>
      </c>
    </row>
    <row r="10" spans="1:40" s="7" customFormat="1" ht="34.5" customHeight="1" thickBot="1" x14ac:dyDescent="0.3">
      <c r="A10" s="3"/>
      <c r="B10" s="4" t="s">
        <v>6</v>
      </c>
      <c r="C10" s="5" t="s">
        <v>103</v>
      </c>
      <c r="D10" s="9"/>
      <c r="E10" s="9"/>
      <c r="F10" s="19" t="s">
        <v>99</v>
      </c>
      <c r="G10" s="19"/>
      <c r="H10" s="19"/>
      <c r="I10" s="9"/>
      <c r="J10" s="19"/>
      <c r="K10" s="19"/>
      <c r="L10" s="19"/>
      <c r="M10" s="19"/>
      <c r="N10" s="19"/>
      <c r="O10" s="19"/>
      <c r="P10" s="19" t="s">
        <v>240</v>
      </c>
      <c r="Q10" s="19"/>
      <c r="R10" s="19"/>
      <c r="S10" s="9"/>
      <c r="T10" s="19"/>
      <c r="U10" s="19"/>
      <c r="V10" s="19"/>
      <c r="W10" s="19"/>
      <c r="X10" s="19"/>
      <c r="Y10" s="19"/>
      <c r="Z10" s="19" t="s">
        <v>241</v>
      </c>
      <c r="AA10" s="19" t="s">
        <v>241</v>
      </c>
      <c r="AB10" s="19"/>
      <c r="AC10" s="19"/>
      <c r="AD10" s="19"/>
      <c r="AE10" s="9"/>
      <c r="AF10" s="19"/>
      <c r="AG10" s="19"/>
      <c r="AH10" s="19"/>
      <c r="AI10" s="19" t="s">
        <v>241</v>
      </c>
      <c r="AJ10" s="19"/>
      <c r="AK10" s="19"/>
      <c r="AL10" s="19"/>
      <c r="AM10" s="19" t="s">
        <v>242</v>
      </c>
      <c r="AN10" s="19" t="s">
        <v>242</v>
      </c>
    </row>
    <row r="11" spans="1:40" s="7" customFormat="1" ht="34.5" customHeight="1" thickBot="1" x14ac:dyDescent="0.3">
      <c r="A11" s="3"/>
      <c r="B11" s="4" t="s">
        <v>101</v>
      </c>
      <c r="C11" s="5" t="s">
        <v>251</v>
      </c>
      <c r="D11" s="9"/>
      <c r="E11" s="9"/>
      <c r="F11" s="19"/>
      <c r="G11" s="19"/>
      <c r="H11" s="19"/>
      <c r="I11" s="9"/>
      <c r="J11" s="19"/>
      <c r="K11" s="19"/>
      <c r="L11" s="19"/>
      <c r="M11" s="19"/>
      <c r="N11" s="19" t="s">
        <v>236</v>
      </c>
      <c r="O11" s="19"/>
      <c r="P11" s="19"/>
      <c r="Q11" s="19"/>
      <c r="R11" s="19" t="s">
        <v>240</v>
      </c>
      <c r="S11" s="9"/>
      <c r="T11" s="19"/>
      <c r="U11" s="19"/>
      <c r="V11" s="19"/>
      <c r="W11" s="19"/>
      <c r="X11" s="19"/>
      <c r="Y11" s="19"/>
      <c r="Z11" s="19"/>
      <c r="AA11" s="19"/>
      <c r="AB11" s="19"/>
      <c r="AC11" s="19"/>
      <c r="AD11" s="19" t="s">
        <v>235</v>
      </c>
      <c r="AE11" s="9"/>
      <c r="AF11" s="19"/>
      <c r="AG11" s="19"/>
      <c r="AH11" s="19"/>
      <c r="AI11" s="19"/>
      <c r="AJ11" s="19"/>
      <c r="AK11" s="19"/>
      <c r="AL11" s="19"/>
      <c r="AM11" s="19"/>
      <c r="AN11" s="19" t="s">
        <v>235</v>
      </c>
    </row>
    <row r="12" spans="1:40" s="7" customFormat="1" ht="81" customHeight="1" thickBot="1" x14ac:dyDescent="0.3">
      <c r="A12" s="21" t="s">
        <v>7</v>
      </c>
      <c r="B12" s="22"/>
      <c r="C12" s="23" t="s">
        <v>75</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row>
    <row r="13" spans="1:40" s="7" customFormat="1" ht="34.5" customHeight="1" thickBot="1" x14ac:dyDescent="0.3">
      <c r="A13" s="3"/>
      <c r="B13" s="4" t="s">
        <v>8</v>
      </c>
      <c r="C13" s="5" t="s">
        <v>124</v>
      </c>
      <c r="D13" s="9" t="s">
        <v>236</v>
      </c>
      <c r="E13" s="9"/>
      <c r="F13" s="19"/>
      <c r="G13" s="19" t="s">
        <v>237</v>
      </c>
      <c r="H13" s="19"/>
      <c r="I13" s="9" t="s">
        <v>236</v>
      </c>
      <c r="J13" s="19"/>
      <c r="K13" s="19"/>
      <c r="L13" s="19"/>
      <c r="M13" s="19" t="s">
        <v>237</v>
      </c>
      <c r="N13" s="19" t="s">
        <v>237</v>
      </c>
      <c r="O13" s="19"/>
      <c r="P13" s="19"/>
      <c r="Q13" s="19"/>
      <c r="R13" s="19" t="s">
        <v>237</v>
      </c>
      <c r="S13" s="9"/>
      <c r="T13" s="19"/>
      <c r="U13" s="19" t="s">
        <v>236</v>
      </c>
      <c r="V13" s="19"/>
      <c r="W13" s="19"/>
      <c r="X13" s="19"/>
      <c r="Y13" s="19"/>
      <c r="Z13" s="19"/>
      <c r="AA13" s="19"/>
      <c r="AB13" s="19"/>
      <c r="AC13" s="19"/>
      <c r="AD13" s="19" t="s">
        <v>235</v>
      </c>
      <c r="AE13" s="9"/>
      <c r="AF13" s="19"/>
      <c r="AG13" s="19"/>
      <c r="AH13" s="19"/>
      <c r="AI13" s="19"/>
      <c r="AJ13" s="19"/>
      <c r="AK13" s="19"/>
      <c r="AL13" s="19"/>
      <c r="AM13" s="19"/>
      <c r="AN13" s="19" t="s">
        <v>235</v>
      </c>
    </row>
    <row r="14" spans="1:40" s="7" customFormat="1" ht="34.5" customHeight="1" thickBot="1" x14ac:dyDescent="0.3">
      <c r="A14" s="3"/>
      <c r="B14" s="4" t="s">
        <v>9</v>
      </c>
      <c r="C14" s="5" t="s">
        <v>123</v>
      </c>
      <c r="D14" s="9"/>
      <c r="E14" s="9" t="s">
        <v>236</v>
      </c>
      <c r="F14" s="19"/>
      <c r="G14" s="19" t="s">
        <v>237</v>
      </c>
      <c r="H14" s="19"/>
      <c r="I14" s="9"/>
      <c r="J14" s="19" t="s">
        <v>236</v>
      </c>
      <c r="K14" s="19"/>
      <c r="L14" s="19"/>
      <c r="M14" s="19" t="s">
        <v>237</v>
      </c>
      <c r="N14" s="19" t="s">
        <v>237</v>
      </c>
      <c r="O14" s="19"/>
      <c r="P14" s="19"/>
      <c r="Q14" s="19"/>
      <c r="R14" s="19" t="s">
        <v>237</v>
      </c>
      <c r="S14" s="9"/>
      <c r="T14" s="19"/>
      <c r="U14" s="19"/>
      <c r="V14" s="19" t="s">
        <v>237</v>
      </c>
      <c r="W14" s="19"/>
      <c r="X14" s="19"/>
      <c r="Y14" s="19" t="s">
        <v>237</v>
      </c>
      <c r="Z14" s="19"/>
      <c r="AA14" s="19"/>
      <c r="AB14" s="19"/>
      <c r="AC14" s="19" t="s">
        <v>235</v>
      </c>
      <c r="AD14" s="19" t="s">
        <v>235</v>
      </c>
      <c r="AE14" s="9"/>
      <c r="AF14" s="19"/>
      <c r="AG14" s="19"/>
      <c r="AH14" s="19"/>
      <c r="AI14" s="19"/>
      <c r="AJ14" s="19" t="s">
        <v>235</v>
      </c>
      <c r="AK14" s="19"/>
      <c r="AL14" s="19" t="s">
        <v>235</v>
      </c>
      <c r="AM14" s="19"/>
      <c r="AN14" s="19" t="s">
        <v>235</v>
      </c>
    </row>
    <row r="15" spans="1:40" s="7" customFormat="1" ht="34.5" customHeight="1" thickBot="1" x14ac:dyDescent="0.3">
      <c r="A15" s="3"/>
      <c r="B15" s="4" t="s">
        <v>10</v>
      </c>
      <c r="C15" s="5" t="s">
        <v>11</v>
      </c>
      <c r="D15" s="9"/>
      <c r="E15" s="9"/>
      <c r="F15" s="19"/>
      <c r="G15" s="19"/>
      <c r="H15" s="19"/>
      <c r="I15" s="9"/>
      <c r="J15" s="19"/>
      <c r="K15" s="19" t="s">
        <v>236</v>
      </c>
      <c r="L15" s="19"/>
      <c r="M15" s="19"/>
      <c r="N15" s="19"/>
      <c r="O15" s="19" t="s">
        <v>237</v>
      </c>
      <c r="P15" s="19"/>
      <c r="Q15" s="19"/>
      <c r="R15" s="19"/>
      <c r="S15" s="9"/>
      <c r="T15" s="19"/>
      <c r="U15" s="19"/>
      <c r="V15" s="19"/>
      <c r="W15" s="19"/>
      <c r="X15" s="19"/>
      <c r="Y15" s="19"/>
      <c r="Z15" s="19"/>
      <c r="AA15" s="19"/>
      <c r="AB15" s="19"/>
      <c r="AC15" s="19"/>
      <c r="AD15" s="19"/>
      <c r="AE15" s="9"/>
      <c r="AF15" s="19"/>
      <c r="AG15" s="19"/>
      <c r="AH15" s="19"/>
      <c r="AI15" s="19"/>
      <c r="AJ15" s="19"/>
      <c r="AK15" s="19"/>
      <c r="AL15" s="19"/>
      <c r="AM15" s="19"/>
      <c r="AN15" s="19" t="s">
        <v>235</v>
      </c>
    </row>
    <row r="16" spans="1:40" s="7" customFormat="1" ht="34.5" customHeight="1" thickBot="1" x14ac:dyDescent="0.3">
      <c r="A16" s="3"/>
      <c r="B16" s="4" t="s">
        <v>12</v>
      </c>
      <c r="C16" s="5" t="s">
        <v>13</v>
      </c>
      <c r="D16" s="9"/>
      <c r="E16" s="9"/>
      <c r="F16" s="19" t="s">
        <v>240</v>
      </c>
      <c r="G16" s="19"/>
      <c r="H16" s="19"/>
      <c r="I16" s="9"/>
      <c r="J16" s="19"/>
      <c r="K16" s="19"/>
      <c r="L16" s="19"/>
      <c r="M16" s="19"/>
      <c r="N16" s="19"/>
      <c r="O16" s="19"/>
      <c r="P16" s="19" t="s">
        <v>235</v>
      </c>
      <c r="Q16" s="19"/>
      <c r="R16" s="19"/>
      <c r="S16" s="9"/>
      <c r="T16" s="19"/>
      <c r="U16" s="19"/>
      <c r="V16" s="19"/>
      <c r="W16" s="19"/>
      <c r="X16" s="19"/>
      <c r="Y16" s="19"/>
      <c r="Z16" s="19" t="s">
        <v>239</v>
      </c>
      <c r="AA16" s="19" t="s">
        <v>239</v>
      </c>
      <c r="AB16" s="19"/>
      <c r="AC16" s="19"/>
      <c r="AD16" s="19"/>
      <c r="AE16" s="9"/>
      <c r="AF16" s="19"/>
      <c r="AG16" s="19"/>
      <c r="AH16" s="19"/>
      <c r="AI16" s="19" t="s">
        <v>239</v>
      </c>
      <c r="AJ16" s="19"/>
      <c r="AK16" s="19"/>
      <c r="AL16" s="19"/>
      <c r="AM16" s="19" t="s">
        <v>242</v>
      </c>
      <c r="AN16" s="19" t="s">
        <v>242</v>
      </c>
    </row>
    <row r="17" spans="1:40" s="7" customFormat="1" ht="34.5" customHeight="1" thickBot="1" x14ac:dyDescent="0.3">
      <c r="A17" s="3"/>
      <c r="B17" s="4" t="s">
        <v>14</v>
      </c>
      <c r="C17" s="5" t="s">
        <v>15</v>
      </c>
      <c r="D17" s="9"/>
      <c r="E17" s="9"/>
      <c r="F17" s="19"/>
      <c r="G17" s="19"/>
      <c r="H17" s="19"/>
      <c r="I17" s="9"/>
      <c r="J17" s="19"/>
      <c r="K17" s="19"/>
      <c r="L17" s="19"/>
      <c r="M17" s="19"/>
      <c r="N17" s="19"/>
      <c r="O17" s="19"/>
      <c r="P17" s="19"/>
      <c r="Q17" s="19"/>
      <c r="R17" s="19"/>
      <c r="S17" s="9"/>
      <c r="T17" s="19"/>
      <c r="U17" s="19"/>
      <c r="V17" s="19"/>
      <c r="W17" s="19"/>
      <c r="X17" s="19"/>
      <c r="Y17" s="19" t="s">
        <v>236</v>
      </c>
      <c r="Z17" s="19"/>
      <c r="AA17" s="19"/>
      <c r="AB17" s="19"/>
      <c r="AC17" s="19"/>
      <c r="AD17" s="19"/>
      <c r="AE17" s="9"/>
      <c r="AF17" s="19"/>
      <c r="AG17" s="19"/>
      <c r="AH17" s="19"/>
      <c r="AI17" s="19"/>
      <c r="AJ17" s="19" t="s">
        <v>237</v>
      </c>
      <c r="AK17" s="19"/>
      <c r="AL17" s="19"/>
      <c r="AM17" s="19" t="s">
        <v>235</v>
      </c>
      <c r="AN17" s="19" t="s">
        <v>235</v>
      </c>
    </row>
    <row r="18" spans="1:40" s="7" customFormat="1" ht="34.5" customHeight="1" thickBot="1" x14ac:dyDescent="0.3">
      <c r="A18" s="3"/>
      <c r="B18" s="4" t="s">
        <v>16</v>
      </c>
      <c r="C18" s="5" t="s">
        <v>17</v>
      </c>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t="s">
        <v>236</v>
      </c>
      <c r="AK18" s="19"/>
      <c r="AL18" s="19"/>
      <c r="AM18" s="19" t="s">
        <v>235</v>
      </c>
      <c r="AN18" s="19" t="s">
        <v>235</v>
      </c>
    </row>
    <row r="19" spans="1:40" s="7" customFormat="1" ht="52.5" customHeight="1" thickBot="1" x14ac:dyDescent="0.3">
      <c r="A19" s="21" t="s">
        <v>18</v>
      </c>
      <c r="B19" s="22"/>
      <c r="C19" s="23" t="s">
        <v>76</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row>
    <row r="20" spans="1:40" s="7" customFormat="1" ht="34.5" customHeight="1" thickBot="1" x14ac:dyDescent="0.3">
      <c r="A20" s="3"/>
      <c r="B20" s="4" t="s">
        <v>19</v>
      </c>
      <c r="C20" s="5" t="s">
        <v>20</v>
      </c>
      <c r="D20" s="19"/>
      <c r="E20" s="19"/>
      <c r="F20" s="19"/>
      <c r="G20" s="19"/>
      <c r="H20" s="19"/>
      <c r="I20" s="19"/>
      <c r="J20" s="19"/>
      <c r="K20" s="19"/>
      <c r="L20" s="19"/>
      <c r="M20" s="19"/>
      <c r="N20" s="19"/>
      <c r="O20" s="19" t="s">
        <v>99</v>
      </c>
      <c r="P20" s="19"/>
      <c r="Q20" s="19" t="s">
        <v>236</v>
      </c>
      <c r="R20" s="19"/>
      <c r="S20" s="19"/>
      <c r="T20" s="19"/>
      <c r="U20" s="19"/>
      <c r="V20" s="19" t="s">
        <v>237</v>
      </c>
      <c r="W20" s="19"/>
      <c r="X20" s="19"/>
      <c r="Y20" s="19"/>
      <c r="Z20" s="19"/>
      <c r="AA20" s="19"/>
      <c r="AB20" s="19"/>
      <c r="AC20" s="19" t="s">
        <v>235</v>
      </c>
      <c r="AD20" s="19" t="s">
        <v>235</v>
      </c>
      <c r="AE20" s="19"/>
      <c r="AF20" s="19"/>
      <c r="AG20" s="19"/>
      <c r="AH20" s="19"/>
      <c r="AI20" s="19"/>
      <c r="AJ20" s="19"/>
      <c r="AK20" s="19"/>
      <c r="AL20" s="19" t="s">
        <v>239</v>
      </c>
      <c r="AM20" s="19"/>
      <c r="AN20" s="19" t="s">
        <v>239</v>
      </c>
    </row>
    <row r="21" spans="1:40" s="7" customFormat="1" ht="34.5" customHeight="1" thickBot="1" x14ac:dyDescent="0.3">
      <c r="A21" s="3"/>
      <c r="B21" s="4" t="s">
        <v>21</v>
      </c>
      <c r="C21" s="5" t="s">
        <v>108</v>
      </c>
      <c r="D21" s="19"/>
      <c r="E21" s="19"/>
      <c r="F21" s="19"/>
      <c r="G21" s="19"/>
      <c r="H21" s="19"/>
      <c r="I21" s="19"/>
      <c r="J21" s="19"/>
      <c r="K21" s="19"/>
      <c r="L21" s="19"/>
      <c r="M21" s="19"/>
      <c r="N21" s="19"/>
      <c r="O21" s="19"/>
      <c r="P21" s="19" t="s">
        <v>236</v>
      </c>
      <c r="Q21" s="19"/>
      <c r="R21" s="19"/>
      <c r="S21" s="19"/>
      <c r="T21" s="19"/>
      <c r="U21" s="19"/>
      <c r="V21" s="19"/>
      <c r="W21" s="19"/>
      <c r="X21" s="19"/>
      <c r="Y21" s="19"/>
      <c r="Z21" s="19" t="s">
        <v>240</v>
      </c>
      <c r="AA21" s="19" t="s">
        <v>240</v>
      </c>
      <c r="AB21" s="19"/>
      <c r="AC21" s="19"/>
      <c r="AD21" s="19"/>
      <c r="AE21" s="19"/>
      <c r="AF21" s="19"/>
      <c r="AG21" s="19"/>
      <c r="AH21" s="19"/>
      <c r="AI21" s="19" t="s">
        <v>240</v>
      </c>
      <c r="AJ21" s="19"/>
      <c r="AK21" s="19"/>
      <c r="AL21" s="19"/>
      <c r="AM21" s="19" t="s">
        <v>235</v>
      </c>
      <c r="AN21" s="19" t="s">
        <v>235</v>
      </c>
    </row>
    <row r="22" spans="1:40" s="7" customFormat="1" ht="34.5" customHeight="1" thickBot="1" x14ac:dyDescent="0.3">
      <c r="A22" s="21" t="s">
        <v>22</v>
      </c>
      <c r="B22" s="22"/>
      <c r="C22" s="23" t="s">
        <v>77</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s="7" customFormat="1" ht="21.75" customHeight="1" thickBot="1" x14ac:dyDescent="0.3">
      <c r="A23" s="3"/>
      <c r="B23" s="4" t="s">
        <v>23</v>
      </c>
      <c r="C23" s="5" t="s">
        <v>24</v>
      </c>
      <c r="D23" s="19"/>
      <c r="E23" s="19"/>
      <c r="F23" s="19"/>
      <c r="G23" s="19"/>
      <c r="H23" s="19" t="s">
        <v>236</v>
      </c>
      <c r="I23" s="19"/>
      <c r="J23" s="19"/>
      <c r="K23" s="19"/>
      <c r="L23" s="19"/>
      <c r="M23" s="19"/>
      <c r="N23" s="19"/>
      <c r="O23" s="19"/>
      <c r="P23" s="19" t="s">
        <v>237</v>
      </c>
      <c r="Q23" s="19"/>
      <c r="R23" s="19"/>
      <c r="S23" s="19"/>
      <c r="T23" s="19"/>
      <c r="U23" s="19"/>
      <c r="V23" s="19"/>
      <c r="W23" s="19"/>
      <c r="X23" s="19"/>
      <c r="Y23" s="19"/>
      <c r="Z23" s="19" t="s">
        <v>235</v>
      </c>
      <c r="AA23" s="19" t="s">
        <v>235</v>
      </c>
      <c r="AB23" s="19"/>
      <c r="AC23" s="19"/>
      <c r="AD23" s="19" t="s">
        <v>239</v>
      </c>
      <c r="AE23" s="19"/>
      <c r="AF23" s="19"/>
      <c r="AG23" s="19"/>
      <c r="AH23" s="19"/>
      <c r="AI23" s="19" t="s">
        <v>239</v>
      </c>
      <c r="AJ23" s="19"/>
      <c r="AK23" s="19"/>
      <c r="AL23" s="19" t="s">
        <v>242</v>
      </c>
      <c r="AM23" s="19" t="s">
        <v>242</v>
      </c>
      <c r="AN23" s="19" t="s">
        <v>242</v>
      </c>
    </row>
    <row r="24" spans="1:40" s="7" customFormat="1" ht="21.75" customHeight="1" thickBot="1" x14ac:dyDescent="0.3">
      <c r="A24" s="3"/>
      <c r="B24" s="4" t="s">
        <v>25</v>
      </c>
      <c r="C24" s="5" t="s">
        <v>26</v>
      </c>
      <c r="D24" s="19"/>
      <c r="E24" s="19"/>
      <c r="F24" s="19"/>
      <c r="G24" s="19"/>
      <c r="H24" s="19" t="s">
        <v>236</v>
      </c>
      <c r="I24" s="19"/>
      <c r="J24" s="19"/>
      <c r="K24" s="19"/>
      <c r="L24" s="19"/>
      <c r="M24" s="19"/>
      <c r="N24" s="19"/>
      <c r="O24" s="19"/>
      <c r="P24" s="19" t="s">
        <v>237</v>
      </c>
      <c r="Q24" s="19"/>
      <c r="R24" s="19"/>
      <c r="S24" s="19"/>
      <c r="T24" s="19"/>
      <c r="U24" s="19"/>
      <c r="V24" s="19"/>
      <c r="W24" s="19"/>
      <c r="X24" s="19"/>
      <c r="Y24" s="19"/>
      <c r="Z24" s="19" t="s">
        <v>235</v>
      </c>
      <c r="AA24" s="19" t="s">
        <v>235</v>
      </c>
      <c r="AB24" s="19"/>
      <c r="AC24" s="19"/>
      <c r="AD24" s="19" t="s">
        <v>235</v>
      </c>
      <c r="AE24" s="19"/>
      <c r="AF24" s="19"/>
      <c r="AG24" s="19"/>
      <c r="AH24" s="19"/>
      <c r="AI24" s="19" t="s">
        <v>235</v>
      </c>
      <c r="AJ24" s="19"/>
      <c r="AK24" s="19"/>
      <c r="AL24" s="19" t="s">
        <v>239</v>
      </c>
      <c r="AM24" s="19" t="s">
        <v>239</v>
      </c>
      <c r="AN24" s="19" t="s">
        <v>239</v>
      </c>
    </row>
    <row r="25" spans="1:40" s="7" customFormat="1" ht="21.75" customHeight="1" thickBot="1" x14ac:dyDescent="0.3">
      <c r="A25" s="3"/>
      <c r="B25" s="4" t="s">
        <v>27</v>
      </c>
      <c r="C25" s="5" t="s">
        <v>28</v>
      </c>
      <c r="D25" s="19"/>
      <c r="E25" s="19"/>
      <c r="F25" s="19"/>
      <c r="G25" s="19"/>
      <c r="H25" s="19" t="s">
        <v>236</v>
      </c>
      <c r="I25" s="19"/>
      <c r="J25" s="19"/>
      <c r="K25" s="19"/>
      <c r="L25" s="19"/>
      <c r="M25" s="19"/>
      <c r="N25" s="19"/>
      <c r="O25" s="19"/>
      <c r="P25" s="19"/>
      <c r="Q25" s="19"/>
      <c r="R25" s="19"/>
      <c r="S25" s="19"/>
      <c r="T25" s="19"/>
      <c r="U25" s="19"/>
      <c r="V25" s="19"/>
      <c r="W25" s="19"/>
      <c r="X25" s="19"/>
      <c r="Y25" s="19"/>
      <c r="Z25" s="19"/>
      <c r="AA25" s="19"/>
      <c r="AB25" s="19"/>
      <c r="AC25" s="19"/>
      <c r="AD25" s="19" t="s">
        <v>237</v>
      </c>
      <c r="AE25" s="19"/>
      <c r="AF25" s="19"/>
      <c r="AG25" s="19"/>
      <c r="AH25" s="19"/>
      <c r="AI25" s="19"/>
      <c r="AJ25" s="19"/>
      <c r="AK25" s="19"/>
      <c r="AL25" s="19" t="s">
        <v>235</v>
      </c>
      <c r="AM25" s="19" t="s">
        <v>239</v>
      </c>
      <c r="AN25" s="19" t="s">
        <v>239</v>
      </c>
    </row>
    <row r="26" spans="1:40" s="7" customFormat="1" ht="50.25" customHeight="1" thickBot="1" x14ac:dyDescent="0.3">
      <c r="A26" s="21" t="s">
        <v>29</v>
      </c>
      <c r="B26" s="22"/>
      <c r="C26" s="23" t="s">
        <v>78</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s="7" customFormat="1" ht="21.75" customHeight="1" thickBot="1" x14ac:dyDescent="0.3">
      <c r="A27" s="3"/>
      <c r="B27" s="4" t="s">
        <v>30</v>
      </c>
      <c r="C27" s="5" t="s">
        <v>31</v>
      </c>
      <c r="D27" s="19"/>
      <c r="E27" s="19"/>
      <c r="F27" s="19"/>
      <c r="G27" s="19" t="s">
        <v>236</v>
      </c>
      <c r="H27" s="19" t="s">
        <v>236</v>
      </c>
      <c r="I27" s="19"/>
      <c r="J27" s="19"/>
      <c r="K27" s="19"/>
      <c r="L27" s="19" t="s">
        <v>236</v>
      </c>
      <c r="M27" s="19"/>
      <c r="N27" s="19" t="s">
        <v>240</v>
      </c>
      <c r="O27" s="19"/>
      <c r="P27" s="19"/>
      <c r="Q27" s="19"/>
      <c r="R27" s="19" t="s">
        <v>240</v>
      </c>
      <c r="S27" s="19"/>
      <c r="T27" s="19"/>
      <c r="U27" s="19"/>
      <c r="V27" s="19" t="s">
        <v>240</v>
      </c>
      <c r="W27" s="19"/>
      <c r="X27" s="19"/>
      <c r="Y27" s="19"/>
      <c r="Z27" s="19"/>
      <c r="AA27" s="19"/>
      <c r="AB27" s="19"/>
      <c r="AC27" s="19" t="s">
        <v>241</v>
      </c>
      <c r="AD27" s="19" t="s">
        <v>239</v>
      </c>
      <c r="AE27" s="19"/>
      <c r="AF27" s="19"/>
      <c r="AG27" s="19"/>
      <c r="AH27" s="19"/>
      <c r="AI27" s="19"/>
      <c r="AJ27" s="19"/>
      <c r="AK27" s="19"/>
      <c r="AL27" s="19" t="s">
        <v>242</v>
      </c>
      <c r="AM27" s="19" t="s">
        <v>242</v>
      </c>
      <c r="AN27" s="19" t="s">
        <v>242</v>
      </c>
    </row>
    <row r="28" spans="1:40" s="7" customFormat="1" ht="21.75" customHeight="1" thickBot="1" x14ac:dyDescent="0.3">
      <c r="A28" s="3"/>
      <c r="B28" s="4" t="s">
        <v>32</v>
      </c>
      <c r="C28" s="5" t="s">
        <v>33</v>
      </c>
      <c r="D28" s="19"/>
      <c r="E28" s="19"/>
      <c r="F28" s="19"/>
      <c r="G28" s="19" t="s">
        <v>236</v>
      </c>
      <c r="H28" s="19" t="s">
        <v>236</v>
      </c>
      <c r="I28" s="19"/>
      <c r="J28" s="19"/>
      <c r="K28" s="19"/>
      <c r="L28" s="19" t="s">
        <v>236</v>
      </c>
      <c r="M28" s="19"/>
      <c r="N28" s="19" t="s">
        <v>240</v>
      </c>
      <c r="O28" s="19"/>
      <c r="P28" s="19"/>
      <c r="Q28" s="19"/>
      <c r="R28" s="19" t="s">
        <v>240</v>
      </c>
      <c r="S28" s="19"/>
      <c r="T28" s="19"/>
      <c r="U28" s="19"/>
      <c r="V28" s="19" t="s">
        <v>240</v>
      </c>
      <c r="W28" s="19"/>
      <c r="X28" s="19"/>
      <c r="Y28" s="19"/>
      <c r="Z28" s="19"/>
      <c r="AA28" s="19"/>
      <c r="AB28" s="19"/>
      <c r="AC28" s="19" t="s">
        <v>241</v>
      </c>
      <c r="AD28" s="19" t="s">
        <v>239</v>
      </c>
      <c r="AE28" s="19"/>
      <c r="AF28" s="19"/>
      <c r="AG28" s="19"/>
      <c r="AH28" s="19"/>
      <c r="AI28" s="19"/>
      <c r="AJ28" s="19"/>
      <c r="AK28" s="19"/>
      <c r="AL28" s="19" t="s">
        <v>242</v>
      </c>
      <c r="AM28" s="19" t="s">
        <v>242</v>
      </c>
      <c r="AN28" s="19" t="s">
        <v>242</v>
      </c>
    </row>
    <row r="29" spans="1:40" s="7" customFormat="1" ht="18.75" customHeight="1" thickBot="1" x14ac:dyDescent="0.3">
      <c r="A29" s="3"/>
      <c r="B29" s="4" t="s">
        <v>34</v>
      </c>
      <c r="C29" s="5" t="s">
        <v>35</v>
      </c>
      <c r="D29" s="19"/>
      <c r="E29" s="19"/>
      <c r="F29" s="19"/>
      <c r="G29" s="19" t="s">
        <v>236</v>
      </c>
      <c r="H29" s="19" t="s">
        <v>236</v>
      </c>
      <c r="I29" s="19"/>
      <c r="J29" s="19"/>
      <c r="K29" s="19"/>
      <c r="L29" s="19" t="s">
        <v>236</v>
      </c>
      <c r="M29" s="19"/>
      <c r="N29" s="19" t="s">
        <v>240</v>
      </c>
      <c r="O29" s="19"/>
      <c r="P29" s="19"/>
      <c r="Q29" s="19"/>
      <c r="R29" s="19" t="s">
        <v>240</v>
      </c>
      <c r="S29" s="19"/>
      <c r="T29" s="19"/>
      <c r="U29" s="19"/>
      <c r="V29" s="19" t="s">
        <v>240</v>
      </c>
      <c r="W29" s="19"/>
      <c r="X29" s="19"/>
      <c r="Y29" s="19"/>
      <c r="Z29" s="19"/>
      <c r="AA29" s="19"/>
      <c r="AB29" s="19"/>
      <c r="AC29" s="19" t="s">
        <v>241</v>
      </c>
      <c r="AD29" s="19" t="s">
        <v>239</v>
      </c>
      <c r="AE29" s="19"/>
      <c r="AF29" s="19"/>
      <c r="AG29" s="19"/>
      <c r="AH29" s="19"/>
      <c r="AI29" s="19"/>
      <c r="AJ29" s="19"/>
      <c r="AK29" s="19"/>
      <c r="AL29" s="19" t="s">
        <v>242</v>
      </c>
      <c r="AM29" s="19" t="s">
        <v>242</v>
      </c>
      <c r="AN29" s="19" t="s">
        <v>242</v>
      </c>
    </row>
    <row r="30" spans="1:40" s="7" customFormat="1" ht="78.75" customHeight="1" thickBot="1" x14ac:dyDescent="0.3">
      <c r="A30" s="21" t="s">
        <v>36</v>
      </c>
      <c r="B30" s="22"/>
      <c r="C30" s="23" t="s">
        <v>79</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s="7" customFormat="1" ht="22.5" customHeight="1" thickBot="1" x14ac:dyDescent="0.3">
      <c r="A31" s="3"/>
      <c r="B31" s="4" t="s">
        <v>37</v>
      </c>
      <c r="C31" s="5" t="s">
        <v>38</v>
      </c>
      <c r="D31" s="19"/>
      <c r="E31" s="19"/>
      <c r="F31" s="19"/>
      <c r="G31" s="19"/>
      <c r="H31" s="19" t="s">
        <v>236</v>
      </c>
      <c r="I31" s="19"/>
      <c r="J31" s="19"/>
      <c r="K31" s="19"/>
      <c r="L31" s="19"/>
      <c r="M31" s="19"/>
      <c r="N31" s="19"/>
      <c r="O31" s="19"/>
      <c r="P31" s="19"/>
      <c r="Q31" s="19"/>
      <c r="R31" s="19"/>
      <c r="S31" s="19"/>
      <c r="T31" s="19"/>
      <c r="U31" s="19"/>
      <c r="V31" s="19"/>
      <c r="W31" s="19"/>
      <c r="X31" s="19"/>
      <c r="Y31" s="19"/>
      <c r="Z31" s="19"/>
      <c r="AA31" s="19"/>
      <c r="AB31" s="19"/>
      <c r="AC31" s="19"/>
      <c r="AD31" s="19" t="s">
        <v>235</v>
      </c>
      <c r="AE31" s="19"/>
      <c r="AF31" s="19"/>
      <c r="AG31" s="19"/>
      <c r="AH31" s="19"/>
      <c r="AI31" s="19"/>
      <c r="AJ31" s="19"/>
      <c r="AK31" s="19"/>
      <c r="AL31" s="19" t="s">
        <v>239</v>
      </c>
      <c r="AM31" s="19" t="s">
        <v>239</v>
      </c>
      <c r="AN31" s="19" t="s">
        <v>239</v>
      </c>
    </row>
    <row r="32" spans="1:40" s="7" customFormat="1" ht="22.5" customHeight="1" thickBot="1" x14ac:dyDescent="0.3">
      <c r="A32" s="3"/>
      <c r="B32" s="4" t="s">
        <v>39</v>
      </c>
      <c r="C32" s="5" t="s">
        <v>40</v>
      </c>
      <c r="D32" s="19"/>
      <c r="E32" s="19"/>
      <c r="F32" s="19"/>
      <c r="G32" s="19"/>
      <c r="H32" s="19" t="s">
        <v>236</v>
      </c>
      <c r="I32" s="19"/>
      <c r="J32" s="19"/>
      <c r="K32" s="19"/>
      <c r="L32" s="19"/>
      <c r="M32" s="19"/>
      <c r="N32" s="19"/>
      <c r="O32" s="19"/>
      <c r="P32" s="19"/>
      <c r="Q32" s="19"/>
      <c r="R32" s="19"/>
      <c r="S32" s="19"/>
      <c r="T32" s="19"/>
      <c r="U32" s="19"/>
      <c r="V32" s="19"/>
      <c r="W32" s="19"/>
      <c r="X32" s="19"/>
      <c r="Y32" s="19"/>
      <c r="Z32" s="19"/>
      <c r="AA32" s="19"/>
      <c r="AB32" s="19"/>
      <c r="AC32" s="19"/>
      <c r="AD32" s="19" t="s">
        <v>235</v>
      </c>
      <c r="AE32" s="19"/>
      <c r="AF32" s="19"/>
      <c r="AG32" s="19"/>
      <c r="AH32" s="19"/>
      <c r="AI32" s="19"/>
      <c r="AJ32" s="19"/>
      <c r="AK32" s="19"/>
      <c r="AL32" s="19" t="s">
        <v>239</v>
      </c>
      <c r="AM32" s="19" t="s">
        <v>239</v>
      </c>
      <c r="AN32" s="19" t="s">
        <v>239</v>
      </c>
    </row>
    <row r="33" spans="1:40" s="7" customFormat="1" ht="22.5" customHeight="1" thickBot="1" x14ac:dyDescent="0.3">
      <c r="A33" s="3"/>
      <c r="B33" s="4" t="s">
        <v>41</v>
      </c>
      <c r="C33" s="5" t="s">
        <v>109</v>
      </c>
      <c r="D33" s="19"/>
      <c r="E33" s="19"/>
      <c r="F33" s="19"/>
      <c r="G33" s="19"/>
      <c r="H33" s="19"/>
      <c r="I33" s="19"/>
      <c r="J33" s="19"/>
      <c r="K33" s="19"/>
      <c r="L33" s="19" t="s">
        <v>236</v>
      </c>
      <c r="M33" s="19"/>
      <c r="N33" s="19"/>
      <c r="O33" s="19"/>
      <c r="P33" s="19" t="s">
        <v>237</v>
      </c>
      <c r="Q33" s="19"/>
      <c r="R33" s="19"/>
      <c r="S33" s="19"/>
      <c r="T33" s="19"/>
      <c r="U33" s="19"/>
      <c r="V33" s="19" t="s">
        <v>235</v>
      </c>
      <c r="W33" s="19" t="s">
        <v>235</v>
      </c>
      <c r="X33" s="19"/>
      <c r="Y33" s="19"/>
      <c r="Z33" s="19" t="s">
        <v>235</v>
      </c>
      <c r="AA33" s="19" t="s">
        <v>235</v>
      </c>
      <c r="AB33" s="19"/>
      <c r="AC33" s="19" t="s">
        <v>235</v>
      </c>
      <c r="AD33" s="19" t="s">
        <v>235</v>
      </c>
      <c r="AE33" s="19"/>
      <c r="AF33" s="19"/>
      <c r="AG33" s="19"/>
      <c r="AH33" s="19"/>
      <c r="AI33" s="19" t="s">
        <v>239</v>
      </c>
      <c r="AJ33" s="19"/>
      <c r="AK33" s="19"/>
      <c r="AL33" s="19" t="s">
        <v>239</v>
      </c>
      <c r="AM33" s="19" t="s">
        <v>239</v>
      </c>
      <c r="AN33" s="19" t="s">
        <v>239</v>
      </c>
    </row>
    <row r="34" spans="1:40" s="7" customFormat="1" ht="50.25" customHeight="1" thickBot="1" x14ac:dyDescent="0.3">
      <c r="A34" s="21" t="s">
        <v>42</v>
      </c>
      <c r="B34" s="22"/>
      <c r="C34" s="23" t="s">
        <v>80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s="7" customFormat="1" ht="22.5" customHeight="1" thickBot="1" x14ac:dyDescent="0.3">
      <c r="A35" s="3"/>
      <c r="B35" s="4" t="s">
        <v>43</v>
      </c>
      <c r="C35" s="8" t="s">
        <v>44</v>
      </c>
      <c r="D35" s="19"/>
      <c r="E35" s="19"/>
      <c r="F35" s="19"/>
      <c r="G35" s="19"/>
      <c r="H35" s="19" t="s">
        <v>236</v>
      </c>
      <c r="I35" s="19"/>
      <c r="J35" s="19"/>
      <c r="K35" s="19"/>
      <c r="L35" s="19"/>
      <c r="M35" s="19"/>
      <c r="N35" s="19"/>
      <c r="O35" s="19"/>
      <c r="P35" s="19"/>
      <c r="Q35" s="19"/>
      <c r="R35" s="19"/>
      <c r="S35" s="19"/>
      <c r="T35" s="19"/>
      <c r="U35" s="19"/>
      <c r="V35" s="19"/>
      <c r="W35" s="19"/>
      <c r="X35" s="19"/>
      <c r="Y35" s="19"/>
      <c r="Z35" s="19"/>
      <c r="AA35" s="19"/>
      <c r="AB35" s="19"/>
      <c r="AC35" s="19"/>
      <c r="AD35" s="19" t="s">
        <v>237</v>
      </c>
      <c r="AE35" s="19"/>
      <c r="AF35" s="19"/>
      <c r="AG35" s="19"/>
      <c r="AH35" s="19"/>
      <c r="AI35" s="19"/>
      <c r="AJ35" s="19"/>
      <c r="AK35" s="19"/>
      <c r="AL35" s="19" t="s">
        <v>235</v>
      </c>
      <c r="AM35" s="19" t="s">
        <v>235</v>
      </c>
      <c r="AN35" s="19" t="s">
        <v>235</v>
      </c>
    </row>
    <row r="36" spans="1:40" s="7" customFormat="1" ht="22.5" customHeight="1" thickBot="1" x14ac:dyDescent="0.3">
      <c r="A36" s="3"/>
      <c r="B36" s="4" t="s">
        <v>45</v>
      </c>
      <c r="C36" s="8" t="s">
        <v>46</v>
      </c>
      <c r="D36" s="19"/>
      <c r="E36" s="19"/>
      <c r="F36" s="19"/>
      <c r="G36" s="19"/>
      <c r="H36" s="19" t="s">
        <v>236</v>
      </c>
      <c r="I36" s="19"/>
      <c r="J36" s="19"/>
      <c r="K36" s="19"/>
      <c r="L36" s="19"/>
      <c r="M36" s="19"/>
      <c r="N36" s="19"/>
      <c r="O36" s="19"/>
      <c r="P36" s="19"/>
      <c r="Q36" s="19"/>
      <c r="R36" s="19"/>
      <c r="S36" s="19"/>
      <c r="T36" s="19"/>
      <c r="U36" s="19"/>
      <c r="V36" s="19"/>
      <c r="W36" s="19"/>
      <c r="X36" s="19"/>
      <c r="Y36" s="19"/>
      <c r="Z36" s="19"/>
      <c r="AA36" s="19"/>
      <c r="AB36" s="19"/>
      <c r="AC36" s="19"/>
      <c r="AD36" s="19" t="s">
        <v>237</v>
      </c>
      <c r="AE36" s="19"/>
      <c r="AF36" s="19"/>
      <c r="AG36" s="19"/>
      <c r="AH36" s="19"/>
      <c r="AI36" s="19"/>
      <c r="AJ36" s="19"/>
      <c r="AK36" s="19"/>
      <c r="AL36" s="19" t="s">
        <v>235</v>
      </c>
      <c r="AM36" s="19" t="s">
        <v>235</v>
      </c>
      <c r="AN36" s="19" t="s">
        <v>235</v>
      </c>
    </row>
    <row r="37" spans="1:40" s="7" customFormat="1" ht="22.5" customHeight="1" thickBot="1" x14ac:dyDescent="0.3">
      <c r="A37" s="3"/>
      <c r="B37" s="4" t="s">
        <v>47</v>
      </c>
      <c r="C37" s="8" t="s">
        <v>48</v>
      </c>
      <c r="D37" s="19"/>
      <c r="E37" s="19"/>
      <c r="F37" s="19"/>
      <c r="G37" s="19"/>
      <c r="H37" s="19" t="s">
        <v>236</v>
      </c>
      <c r="I37" s="19"/>
      <c r="J37" s="19"/>
      <c r="K37" s="19"/>
      <c r="L37" s="19"/>
      <c r="M37" s="19"/>
      <c r="N37" s="19"/>
      <c r="O37" s="19"/>
      <c r="P37" s="19"/>
      <c r="Q37" s="19"/>
      <c r="R37" s="19"/>
      <c r="S37" s="19"/>
      <c r="T37" s="19"/>
      <c r="U37" s="19"/>
      <c r="V37" s="19"/>
      <c r="W37" s="19"/>
      <c r="X37" s="19"/>
      <c r="Y37" s="19"/>
      <c r="Z37" s="19"/>
      <c r="AA37" s="19"/>
      <c r="AB37" s="19"/>
      <c r="AC37" s="19"/>
      <c r="AD37" s="19" t="s">
        <v>237</v>
      </c>
      <c r="AE37" s="19"/>
      <c r="AF37" s="19"/>
      <c r="AG37" s="19"/>
      <c r="AH37" s="19"/>
      <c r="AI37" s="19"/>
      <c r="AJ37" s="19"/>
      <c r="AK37" s="19"/>
      <c r="AL37" s="19" t="s">
        <v>235</v>
      </c>
      <c r="AM37" s="19" t="s">
        <v>235</v>
      </c>
      <c r="AN37" s="19" t="s">
        <v>235</v>
      </c>
    </row>
    <row r="38" spans="1:40" s="7" customFormat="1" ht="49.5" customHeight="1" thickBot="1" x14ac:dyDescent="0.3">
      <c r="A38" s="21" t="s">
        <v>49</v>
      </c>
      <c r="B38" s="22"/>
      <c r="C38" s="23" t="s">
        <v>81</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row>
    <row r="39" spans="1:40" s="7" customFormat="1" ht="22.5" customHeight="1" thickBot="1" x14ac:dyDescent="0.3">
      <c r="A39" s="3"/>
      <c r="B39" s="4" t="s">
        <v>50</v>
      </c>
      <c r="C39" s="8" t="s">
        <v>51</v>
      </c>
      <c r="D39" s="19"/>
      <c r="E39" s="19"/>
      <c r="F39" s="19"/>
      <c r="G39" s="19"/>
      <c r="H39" s="19" t="s">
        <v>99</v>
      </c>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t="s">
        <v>240</v>
      </c>
      <c r="AH39" s="19"/>
      <c r="AI39" s="19"/>
      <c r="AJ39" s="19"/>
      <c r="AK39" s="19"/>
      <c r="AL39" s="19"/>
      <c r="AM39" s="19" t="s">
        <v>239</v>
      </c>
      <c r="AN39" s="19" t="s">
        <v>239</v>
      </c>
    </row>
    <row r="40" spans="1:40" s="7" customFormat="1" ht="34.5" customHeight="1" thickBot="1" x14ac:dyDescent="0.3">
      <c r="A40" s="3"/>
      <c r="B40" s="4" t="s">
        <v>52</v>
      </c>
      <c r="C40" s="8" t="s">
        <v>53</v>
      </c>
      <c r="D40" s="19"/>
      <c r="E40" s="19"/>
      <c r="F40" s="19"/>
      <c r="G40" s="19"/>
      <c r="H40" s="19" t="s">
        <v>99</v>
      </c>
      <c r="I40" s="19"/>
      <c r="J40" s="19"/>
      <c r="K40" s="19"/>
      <c r="L40" s="19"/>
      <c r="M40" s="19"/>
      <c r="N40" s="19"/>
      <c r="O40" s="19"/>
      <c r="P40" s="19"/>
      <c r="Q40" s="19"/>
      <c r="R40" s="19"/>
      <c r="S40" s="19"/>
      <c r="T40" s="19"/>
      <c r="U40" s="19"/>
      <c r="V40" s="19"/>
      <c r="W40" s="19"/>
      <c r="X40" s="19"/>
      <c r="Y40" s="19"/>
      <c r="Z40" s="19"/>
      <c r="AA40" s="19"/>
      <c r="AB40" s="19"/>
      <c r="AC40" s="19"/>
      <c r="AD40" s="19"/>
      <c r="AE40" s="19" t="s">
        <v>99</v>
      </c>
      <c r="AF40" s="19"/>
      <c r="AG40" s="19" t="s">
        <v>240</v>
      </c>
      <c r="AH40" s="19"/>
      <c r="AI40" s="19"/>
      <c r="AJ40" s="19"/>
      <c r="AK40" s="19"/>
      <c r="AL40" s="19"/>
      <c r="AM40" s="19" t="s">
        <v>239</v>
      </c>
      <c r="AN40" s="19"/>
    </row>
    <row r="41" spans="1:40" s="7" customFormat="1" ht="21" customHeight="1" thickBot="1" x14ac:dyDescent="0.3">
      <c r="A41" s="3"/>
      <c r="B41" s="4" t="s">
        <v>54</v>
      </c>
      <c r="C41" s="8" t="s">
        <v>55</v>
      </c>
      <c r="D41" s="19"/>
      <c r="E41" s="19"/>
      <c r="F41" s="19"/>
      <c r="G41" s="19"/>
      <c r="H41" s="19" t="s">
        <v>99</v>
      </c>
      <c r="I41" s="19"/>
      <c r="J41" s="19"/>
      <c r="K41" s="19"/>
      <c r="L41" s="19"/>
      <c r="M41" s="19"/>
      <c r="N41" s="19"/>
      <c r="O41" s="19"/>
      <c r="P41" s="19" t="s">
        <v>240</v>
      </c>
      <c r="Q41" s="19"/>
      <c r="R41" s="19"/>
      <c r="S41" s="19"/>
      <c r="T41" s="19"/>
      <c r="U41" s="19"/>
      <c r="V41" s="19"/>
      <c r="W41" s="19"/>
      <c r="X41" s="19"/>
      <c r="Y41" s="19"/>
      <c r="Z41" s="19" t="s">
        <v>240</v>
      </c>
      <c r="AA41" s="19" t="s">
        <v>240</v>
      </c>
      <c r="AB41" s="19"/>
      <c r="AC41" s="19"/>
      <c r="AD41" s="19"/>
      <c r="AE41" s="19"/>
      <c r="AF41" s="19"/>
      <c r="AG41" s="19"/>
      <c r="AH41" s="19"/>
      <c r="AI41" s="19" t="s">
        <v>241</v>
      </c>
      <c r="AJ41" s="19"/>
      <c r="AK41" s="19"/>
      <c r="AL41" s="19"/>
      <c r="AM41" s="19" t="s">
        <v>239</v>
      </c>
      <c r="AN41" s="19"/>
    </row>
    <row r="42" spans="1:40" s="7" customFormat="1" ht="32.25" customHeight="1" thickBot="1" x14ac:dyDescent="0.3">
      <c r="A42" s="21" t="s">
        <v>56</v>
      </c>
      <c r="B42" s="22"/>
      <c r="C42" s="23" t="s">
        <v>82</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row>
    <row r="43" spans="1:40" s="7" customFormat="1" ht="22.5" customHeight="1" thickBot="1" x14ac:dyDescent="0.3">
      <c r="A43" s="3"/>
      <c r="B43" s="4" t="s">
        <v>57</v>
      </c>
      <c r="C43" s="5" t="s">
        <v>58</v>
      </c>
      <c r="D43" s="19"/>
      <c r="E43" s="19"/>
      <c r="F43" s="19"/>
      <c r="G43" s="19"/>
      <c r="H43" s="19" t="s">
        <v>236</v>
      </c>
      <c r="I43" s="19"/>
      <c r="J43" s="19"/>
      <c r="K43" s="19"/>
      <c r="L43" s="19"/>
      <c r="M43" s="19"/>
      <c r="N43" s="19"/>
      <c r="O43" s="19"/>
      <c r="P43" s="19"/>
      <c r="Q43" s="19"/>
      <c r="R43" s="19" t="s">
        <v>240</v>
      </c>
      <c r="S43" s="19"/>
      <c r="T43" s="19"/>
      <c r="U43" s="19"/>
      <c r="V43" s="19" t="s">
        <v>240</v>
      </c>
      <c r="W43" s="19"/>
      <c r="X43" s="19"/>
      <c r="Y43" s="19"/>
      <c r="Z43" s="19"/>
      <c r="AA43" s="19"/>
      <c r="AB43" s="19"/>
      <c r="AC43" s="19" t="s">
        <v>241</v>
      </c>
      <c r="AD43" s="19" t="s">
        <v>239</v>
      </c>
      <c r="AE43" s="19"/>
      <c r="AF43" s="19"/>
      <c r="AG43" s="19"/>
      <c r="AH43" s="19"/>
      <c r="AI43" s="19"/>
      <c r="AJ43" s="19"/>
      <c r="AK43" s="19"/>
      <c r="AL43" s="19" t="s">
        <v>239</v>
      </c>
      <c r="AM43" s="19" t="s">
        <v>239</v>
      </c>
      <c r="AN43" s="19" t="s">
        <v>239</v>
      </c>
    </row>
    <row r="44" spans="1:40" s="7" customFormat="1" ht="22.5" customHeight="1" thickBot="1" x14ac:dyDescent="0.3">
      <c r="A44" s="3"/>
      <c r="B44" s="4" t="s">
        <v>59</v>
      </c>
      <c r="C44" s="5" t="s">
        <v>60</v>
      </c>
      <c r="D44" s="19"/>
      <c r="E44" s="19"/>
      <c r="F44" s="19"/>
      <c r="G44" s="19"/>
      <c r="H44" s="19" t="s">
        <v>236</v>
      </c>
      <c r="I44" s="19"/>
      <c r="J44" s="19"/>
      <c r="K44" s="19"/>
      <c r="L44" s="19"/>
      <c r="M44" s="19"/>
      <c r="N44" s="19"/>
      <c r="O44" s="19"/>
      <c r="P44" s="19" t="s">
        <v>240</v>
      </c>
      <c r="Q44" s="19"/>
      <c r="R44" s="19"/>
      <c r="S44" s="19"/>
      <c r="T44" s="19"/>
      <c r="U44" s="19"/>
      <c r="V44" s="19" t="s">
        <v>240</v>
      </c>
      <c r="W44" s="19"/>
      <c r="X44" s="19"/>
      <c r="Y44" s="19"/>
      <c r="Z44" s="19" t="s">
        <v>241</v>
      </c>
      <c r="AA44" s="19" t="s">
        <v>241</v>
      </c>
      <c r="AB44" s="19"/>
      <c r="AC44" s="19" t="s">
        <v>241</v>
      </c>
      <c r="AD44" s="19"/>
      <c r="AE44" s="19"/>
      <c r="AF44" s="19"/>
      <c r="AG44" s="19"/>
      <c r="AH44" s="19"/>
      <c r="AI44" s="19" t="s">
        <v>241</v>
      </c>
      <c r="AJ44" s="19"/>
      <c r="AK44" s="19"/>
      <c r="AL44" s="19" t="s">
        <v>242</v>
      </c>
      <c r="AM44" s="19" t="s">
        <v>242</v>
      </c>
      <c r="AN44" s="19" t="s">
        <v>242</v>
      </c>
    </row>
    <row r="45" spans="1:40" s="7" customFormat="1" ht="35.25" customHeight="1" thickBot="1" x14ac:dyDescent="0.3">
      <c r="A45" s="21" t="s">
        <v>61</v>
      </c>
      <c r="B45" s="22"/>
      <c r="C45" s="23" t="s">
        <v>83</v>
      </c>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row>
    <row r="46" spans="1:40" s="7" customFormat="1" ht="30.75" customHeight="1" thickBot="1" x14ac:dyDescent="0.3">
      <c r="A46" s="3"/>
      <c r="B46" s="4" t="s">
        <v>62</v>
      </c>
      <c r="C46" s="5" t="s">
        <v>63</v>
      </c>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t="s">
        <v>240</v>
      </c>
      <c r="AF46" s="19"/>
      <c r="AG46" s="19"/>
      <c r="AH46" s="19"/>
      <c r="AI46" s="19"/>
      <c r="AJ46" s="19"/>
      <c r="AK46" s="19"/>
      <c r="AL46" s="19"/>
      <c r="AM46" s="19" t="s">
        <v>239</v>
      </c>
      <c r="AN46" s="19" t="s">
        <v>239</v>
      </c>
    </row>
    <row r="47" spans="1:40" s="7" customFormat="1" ht="22.5" customHeight="1" thickBot="1" x14ac:dyDescent="0.3">
      <c r="A47" s="3"/>
      <c r="B47" s="4" t="s">
        <v>64</v>
      </c>
      <c r="C47" s="5" t="s">
        <v>65</v>
      </c>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t="s">
        <v>240</v>
      </c>
      <c r="AF47" s="19"/>
      <c r="AG47" s="19"/>
      <c r="AH47" s="19"/>
      <c r="AI47" s="19"/>
      <c r="AJ47" s="19"/>
      <c r="AK47" s="19"/>
      <c r="AL47" s="19"/>
      <c r="AM47" s="19" t="s">
        <v>239</v>
      </c>
      <c r="AN47" s="19"/>
    </row>
    <row r="48" spans="1:40" s="7" customFormat="1" ht="33.75" customHeight="1" thickBot="1" x14ac:dyDescent="0.3">
      <c r="A48" s="21" t="s">
        <v>66</v>
      </c>
      <c r="B48" s="22"/>
      <c r="C48" s="23" t="s">
        <v>84</v>
      </c>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row>
    <row r="49" spans="1:40" s="7" customFormat="1" ht="22.5" customHeight="1" thickBot="1" x14ac:dyDescent="0.3">
      <c r="A49" s="3"/>
      <c r="B49" s="4" t="s">
        <v>67</v>
      </c>
      <c r="C49" s="6" t="s">
        <v>125</v>
      </c>
      <c r="D49" s="19"/>
      <c r="E49" s="19"/>
      <c r="F49" s="19"/>
      <c r="G49" s="19"/>
      <c r="H49" s="19"/>
      <c r="I49" s="19"/>
      <c r="J49" s="19"/>
      <c r="K49" s="19"/>
      <c r="L49" s="19"/>
      <c r="M49" s="19"/>
      <c r="N49" s="19"/>
      <c r="O49" s="19"/>
      <c r="P49" s="19"/>
      <c r="Q49" s="19"/>
      <c r="R49" s="19"/>
      <c r="S49" s="19"/>
      <c r="T49" s="19"/>
      <c r="U49" s="19"/>
      <c r="V49" s="19"/>
      <c r="W49" s="19" t="s">
        <v>240</v>
      </c>
      <c r="X49" s="19"/>
      <c r="Y49" s="19"/>
      <c r="Z49" s="19"/>
      <c r="AA49" s="19"/>
      <c r="AB49" s="19" t="s">
        <v>241</v>
      </c>
      <c r="AC49" s="19"/>
      <c r="AD49" s="19" t="s">
        <v>239</v>
      </c>
      <c r="AE49" s="19"/>
      <c r="AF49" s="19"/>
      <c r="AG49" s="19"/>
      <c r="AH49" s="19"/>
      <c r="AI49" s="19" t="s">
        <v>242</v>
      </c>
      <c r="AJ49" s="19"/>
      <c r="AK49" s="19"/>
      <c r="AL49" s="19" t="s">
        <v>242</v>
      </c>
      <c r="AM49" s="19" t="s">
        <v>242</v>
      </c>
      <c r="AN49" s="19" t="s">
        <v>242</v>
      </c>
    </row>
    <row r="50" spans="1:40" s="7" customFormat="1" ht="22.5" customHeight="1" thickBot="1" x14ac:dyDescent="0.3">
      <c r="A50" s="3"/>
      <c r="B50" s="4" t="s">
        <v>68</v>
      </c>
      <c r="C50" s="6" t="s">
        <v>102</v>
      </c>
      <c r="D50" s="19"/>
      <c r="E50" s="19"/>
      <c r="F50" s="19"/>
      <c r="G50" s="19"/>
      <c r="H50" s="19"/>
      <c r="I50" s="19"/>
      <c r="J50" s="19"/>
      <c r="K50" s="19"/>
      <c r="L50" s="19"/>
      <c r="M50" s="19"/>
      <c r="N50" s="19"/>
      <c r="O50" s="19"/>
      <c r="P50" s="19"/>
      <c r="Q50" s="19"/>
      <c r="R50" s="19"/>
      <c r="S50" s="19" t="s">
        <v>240</v>
      </c>
      <c r="T50" s="19"/>
      <c r="U50" s="19"/>
      <c r="V50" s="19"/>
      <c r="W50" s="19" t="s">
        <v>239</v>
      </c>
      <c r="X50" s="19"/>
      <c r="Y50" s="19"/>
      <c r="Z50" s="19"/>
      <c r="AA50" s="19"/>
      <c r="AB50" s="19" t="s">
        <v>239</v>
      </c>
      <c r="AC50" s="19"/>
      <c r="AD50" s="19" t="s">
        <v>239</v>
      </c>
      <c r="AE50" s="19"/>
      <c r="AF50" s="19"/>
      <c r="AG50" s="19"/>
      <c r="AH50" s="19"/>
      <c r="AI50" s="19"/>
      <c r="AJ50" s="19"/>
      <c r="AK50" s="19"/>
      <c r="AL50" s="19" t="s">
        <v>239</v>
      </c>
      <c r="AM50" s="19" t="s">
        <v>242</v>
      </c>
      <c r="AN50" s="19" t="s">
        <v>242</v>
      </c>
    </row>
    <row r="51" spans="1:40" s="7" customFormat="1" ht="21.75" customHeight="1" thickBot="1" x14ac:dyDescent="0.3">
      <c r="A51" s="21" t="s">
        <v>69</v>
      </c>
      <c r="B51" s="22"/>
      <c r="C51" s="23" t="s">
        <v>85</v>
      </c>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row>
    <row r="52" spans="1:40" s="7" customFormat="1" ht="21.75" customHeight="1" thickBot="1" x14ac:dyDescent="0.3">
      <c r="A52" s="3"/>
      <c r="B52" s="4" t="s">
        <v>70</v>
      </c>
      <c r="C52" s="5" t="s">
        <v>71</v>
      </c>
      <c r="D52" s="19"/>
      <c r="E52" s="19"/>
      <c r="F52" s="19"/>
      <c r="G52" s="19"/>
      <c r="H52" s="19" t="s">
        <v>236</v>
      </c>
      <c r="I52" s="19"/>
      <c r="J52" s="19"/>
      <c r="K52" s="19"/>
      <c r="L52" s="19"/>
      <c r="M52" s="19"/>
      <c r="N52" s="19"/>
      <c r="O52" s="19"/>
      <c r="P52" s="19"/>
      <c r="Q52" s="19"/>
      <c r="R52" s="19"/>
      <c r="S52" s="19"/>
      <c r="T52" s="19"/>
      <c r="U52" s="19"/>
      <c r="V52" s="19"/>
      <c r="W52" s="19"/>
      <c r="X52" s="19"/>
      <c r="Y52" s="19"/>
      <c r="Z52" s="19"/>
      <c r="AA52" s="19"/>
      <c r="AB52" s="19"/>
      <c r="AC52" s="19"/>
      <c r="AD52" s="19" t="s">
        <v>235</v>
      </c>
      <c r="AE52" s="19"/>
      <c r="AF52" s="19"/>
      <c r="AG52" s="19"/>
      <c r="AH52" s="19"/>
      <c r="AI52" s="19"/>
      <c r="AJ52" s="19"/>
      <c r="AK52" s="19"/>
      <c r="AL52" s="19" t="s">
        <v>239</v>
      </c>
      <c r="AM52" s="19" t="s">
        <v>239</v>
      </c>
      <c r="AN52" s="19" t="s">
        <v>239</v>
      </c>
    </row>
    <row r="53" spans="1:40" s="7" customFormat="1" ht="21.75" customHeight="1" thickBot="1" x14ac:dyDescent="0.3">
      <c r="A53" s="3"/>
      <c r="B53" s="4" t="s">
        <v>72</v>
      </c>
      <c r="C53" s="5" t="s">
        <v>73</v>
      </c>
      <c r="D53" s="19"/>
      <c r="E53" s="19"/>
      <c r="F53" s="19"/>
      <c r="G53" s="19"/>
      <c r="H53" s="19" t="s">
        <v>236</v>
      </c>
      <c r="I53" s="19"/>
      <c r="J53" s="19"/>
      <c r="K53" s="19"/>
      <c r="L53" s="19"/>
      <c r="M53" s="19"/>
      <c r="N53" s="19"/>
      <c r="O53" s="19"/>
      <c r="P53" s="19"/>
      <c r="Q53" s="19"/>
      <c r="R53" s="19"/>
      <c r="S53" s="19"/>
      <c r="T53" s="19"/>
      <c r="U53" s="19"/>
      <c r="V53" s="19"/>
      <c r="W53" s="19"/>
      <c r="X53" s="19"/>
      <c r="Y53" s="19"/>
      <c r="Z53" s="19"/>
      <c r="AA53" s="19"/>
      <c r="AB53" s="19"/>
      <c r="AC53" s="19"/>
      <c r="AD53" s="19" t="s">
        <v>235</v>
      </c>
      <c r="AE53" s="19"/>
      <c r="AF53" s="19"/>
      <c r="AG53" s="19"/>
      <c r="AH53" s="19"/>
      <c r="AI53" s="19"/>
      <c r="AJ53" s="19"/>
      <c r="AK53" s="19"/>
      <c r="AL53" s="19" t="s">
        <v>239</v>
      </c>
      <c r="AM53" s="19" t="s">
        <v>239</v>
      </c>
      <c r="AN53" s="19" t="s">
        <v>239</v>
      </c>
    </row>
    <row r="54" spans="1:40" x14ac:dyDescent="0.25">
      <c r="S54" s="17"/>
    </row>
    <row r="55" spans="1:40" x14ac:dyDescent="0.25">
      <c r="S55" s="17"/>
    </row>
    <row r="56" spans="1:40" x14ac:dyDescent="0.25">
      <c r="S56" s="17"/>
    </row>
    <row r="57" spans="1:40" x14ac:dyDescent="0.25">
      <c r="S57" s="17"/>
    </row>
    <row r="58" spans="1:40" x14ac:dyDescent="0.25">
      <c r="S58" s="17"/>
    </row>
    <row r="59" spans="1:40" x14ac:dyDescent="0.25">
      <c r="S59" s="17"/>
    </row>
    <row r="60" spans="1:40" x14ac:dyDescent="0.25">
      <c r="S60" s="17"/>
    </row>
    <row r="61" spans="1:40" x14ac:dyDescent="0.25">
      <c r="S61" s="17"/>
    </row>
    <row r="62" spans="1:40" x14ac:dyDescent="0.25">
      <c r="S62" s="17"/>
    </row>
    <row r="63" spans="1:40" x14ac:dyDescent="0.25">
      <c r="S63" s="17"/>
    </row>
    <row r="64" spans="1:40" x14ac:dyDescent="0.25">
      <c r="S64" s="17"/>
    </row>
    <row r="65" spans="19:19" x14ac:dyDescent="0.25">
      <c r="S65" s="17"/>
    </row>
    <row r="66" spans="19:19" x14ac:dyDescent="0.25">
      <c r="S66" s="17"/>
    </row>
    <row r="67" spans="19:19" x14ac:dyDescent="0.25">
      <c r="S67" s="17"/>
    </row>
    <row r="68" spans="19:19" x14ac:dyDescent="0.25">
      <c r="S68" s="17"/>
    </row>
    <row r="69" spans="19:19" x14ac:dyDescent="0.25">
      <c r="S69" s="17"/>
    </row>
    <row r="70" spans="19:19" x14ac:dyDescent="0.25">
      <c r="S70" s="17"/>
    </row>
    <row r="71" spans="19:19" x14ac:dyDescent="0.25">
      <c r="S71" s="17"/>
    </row>
    <row r="72" spans="19:19" x14ac:dyDescent="0.25">
      <c r="S72" s="17"/>
    </row>
    <row r="73" spans="19:19" x14ac:dyDescent="0.25">
      <c r="S73" s="17"/>
    </row>
    <row r="74" spans="19:19" x14ac:dyDescent="0.25">
      <c r="S74" s="17"/>
    </row>
    <row r="75" spans="19:19" x14ac:dyDescent="0.25">
      <c r="S75" s="17"/>
    </row>
    <row r="76" spans="19:19" x14ac:dyDescent="0.25">
      <c r="S76" s="17"/>
    </row>
    <row r="77" spans="19:19" x14ac:dyDescent="0.25">
      <c r="S77" s="17"/>
    </row>
    <row r="78" spans="19:19" x14ac:dyDescent="0.25">
      <c r="S78" s="17"/>
    </row>
    <row r="79" spans="19:19" x14ac:dyDescent="0.25">
      <c r="S79" s="17"/>
    </row>
    <row r="80" spans="19:19" x14ac:dyDescent="0.25">
      <c r="S80" s="17"/>
    </row>
  </sheetData>
  <mergeCells count="7">
    <mergeCell ref="A5:B5"/>
    <mergeCell ref="AM2:AN2"/>
    <mergeCell ref="D2:H2"/>
    <mergeCell ref="I2:O2"/>
    <mergeCell ref="P2:V2"/>
    <mergeCell ref="W2:AD2"/>
    <mergeCell ref="AE2:AL2"/>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topLeftCell="A58" workbookViewId="0">
      <selection activeCell="M8" sqref="M8"/>
    </sheetView>
  </sheetViews>
  <sheetFormatPr defaultRowHeight="15" x14ac:dyDescent="0.25"/>
  <cols>
    <col min="1" max="1" width="6.7109375" customWidth="1"/>
    <col min="2" max="2" width="26.7109375" customWidth="1"/>
    <col min="7" max="7" width="38" customWidth="1"/>
  </cols>
  <sheetData>
    <row r="1" spans="1:11" ht="15.75" thickBot="1" x14ac:dyDescent="0.3"/>
    <row r="2" spans="1:11" ht="16.5" thickBot="1" x14ac:dyDescent="0.3">
      <c r="A2" s="97" t="s">
        <v>136</v>
      </c>
      <c r="B2" s="98"/>
      <c r="C2" s="98"/>
      <c r="D2" s="98"/>
      <c r="E2" s="98"/>
      <c r="F2" s="99"/>
      <c r="G2" s="100" t="s">
        <v>137</v>
      </c>
      <c r="H2" s="101"/>
      <c r="I2" s="101"/>
      <c r="J2" s="101"/>
      <c r="K2" s="102"/>
    </row>
    <row r="3" spans="1:11" ht="16.5" thickBot="1" x14ac:dyDescent="0.3">
      <c r="A3" s="103" t="s">
        <v>138</v>
      </c>
      <c r="B3" s="103" t="s">
        <v>139</v>
      </c>
      <c r="C3" s="103" t="s">
        <v>140</v>
      </c>
      <c r="D3" s="97" t="s">
        <v>141</v>
      </c>
      <c r="E3" s="98"/>
      <c r="F3" s="99"/>
      <c r="G3" s="105" t="s">
        <v>139</v>
      </c>
      <c r="H3" s="105" t="s">
        <v>140</v>
      </c>
      <c r="I3" s="100" t="s">
        <v>141</v>
      </c>
      <c r="J3" s="101"/>
      <c r="K3" s="102"/>
    </row>
    <row r="4" spans="1:11" ht="16.5" thickBot="1" x14ac:dyDescent="0.3">
      <c r="A4" s="104"/>
      <c r="B4" s="104"/>
      <c r="C4" s="104"/>
      <c r="D4" s="33" t="s">
        <v>142</v>
      </c>
      <c r="E4" s="33" t="s">
        <v>143</v>
      </c>
      <c r="F4" s="33" t="s">
        <v>144</v>
      </c>
      <c r="G4" s="106"/>
      <c r="H4" s="106"/>
      <c r="I4" s="34" t="s">
        <v>142</v>
      </c>
      <c r="J4" s="34" t="s">
        <v>143</v>
      </c>
      <c r="K4" s="34" t="s">
        <v>144</v>
      </c>
    </row>
    <row r="5" spans="1:11" ht="14.25" customHeight="1" thickBot="1" x14ac:dyDescent="0.3">
      <c r="A5" s="35">
        <v>1</v>
      </c>
      <c r="B5" s="5" t="s">
        <v>145</v>
      </c>
      <c r="C5" s="36">
        <v>2</v>
      </c>
      <c r="D5" s="37">
        <v>0</v>
      </c>
      <c r="E5" s="37">
        <v>60</v>
      </c>
      <c r="F5" s="37">
        <v>0</v>
      </c>
      <c r="G5" s="4"/>
      <c r="H5" s="38"/>
      <c r="I5" s="4"/>
      <c r="J5" s="4"/>
      <c r="K5" s="4"/>
    </row>
    <row r="6" spans="1:11" ht="14.25" customHeight="1" thickBot="1" x14ac:dyDescent="0.3">
      <c r="A6" s="35">
        <v>2</v>
      </c>
      <c r="B6" s="8" t="s">
        <v>146</v>
      </c>
      <c r="C6" s="38">
        <v>4</v>
      </c>
      <c r="D6" s="4">
        <v>45</v>
      </c>
      <c r="E6" s="4">
        <v>30</v>
      </c>
      <c r="F6" s="4">
        <v>0</v>
      </c>
      <c r="G6" s="49" t="s">
        <v>147</v>
      </c>
      <c r="H6" s="38">
        <v>4</v>
      </c>
      <c r="I6" s="4">
        <v>60</v>
      </c>
      <c r="J6" s="4">
        <v>0</v>
      </c>
      <c r="K6" s="4">
        <v>0</v>
      </c>
    </row>
    <row r="7" spans="1:11" ht="14.25" customHeight="1" thickBot="1" x14ac:dyDescent="0.3">
      <c r="A7" s="35">
        <v>3</v>
      </c>
      <c r="B7" s="5" t="s">
        <v>148</v>
      </c>
      <c r="C7" s="36">
        <v>0</v>
      </c>
      <c r="D7" s="37">
        <v>0</v>
      </c>
      <c r="E7" s="37">
        <v>0</v>
      </c>
      <c r="F7" s="37">
        <v>0</v>
      </c>
      <c r="G7" s="4"/>
      <c r="H7" s="38"/>
      <c r="I7" s="4"/>
      <c r="J7" s="4"/>
      <c r="K7" s="4"/>
    </row>
    <row r="8" spans="1:11" ht="14.25" customHeight="1" thickBot="1" x14ac:dyDescent="0.3">
      <c r="A8" s="35">
        <v>4</v>
      </c>
      <c r="B8" s="6" t="s">
        <v>149</v>
      </c>
      <c r="C8" s="39">
        <v>0</v>
      </c>
      <c r="D8" s="40">
        <v>0</v>
      </c>
      <c r="E8" s="40">
        <v>0</v>
      </c>
      <c r="F8" s="40">
        <v>0</v>
      </c>
      <c r="G8" s="4" t="s">
        <v>150</v>
      </c>
      <c r="H8" s="38">
        <v>0</v>
      </c>
      <c r="I8" s="4">
        <v>0</v>
      </c>
      <c r="J8" s="4">
        <v>0</v>
      </c>
      <c r="K8" s="4">
        <v>0</v>
      </c>
    </row>
    <row r="9" spans="1:11" ht="14.25" customHeight="1" thickBot="1" x14ac:dyDescent="0.3">
      <c r="A9" s="35">
        <v>5</v>
      </c>
      <c r="B9" s="8" t="s">
        <v>151</v>
      </c>
      <c r="C9" s="38">
        <v>3</v>
      </c>
      <c r="D9" s="4">
        <v>30</v>
      </c>
      <c r="E9" s="4">
        <v>30</v>
      </c>
      <c r="F9" s="4">
        <v>0</v>
      </c>
      <c r="G9" s="51" t="s">
        <v>152</v>
      </c>
      <c r="H9" s="38">
        <v>3</v>
      </c>
      <c r="I9" s="4">
        <v>30</v>
      </c>
      <c r="J9" s="4">
        <v>30</v>
      </c>
      <c r="K9" s="4">
        <v>0</v>
      </c>
    </row>
    <row r="10" spans="1:11" ht="14.25" customHeight="1" thickBot="1" x14ac:dyDescent="0.3">
      <c r="A10" s="35">
        <v>6</v>
      </c>
      <c r="B10" s="8" t="s">
        <v>153</v>
      </c>
      <c r="C10" s="38">
        <v>4</v>
      </c>
      <c r="D10" s="4">
        <v>45</v>
      </c>
      <c r="E10" s="4">
        <v>30</v>
      </c>
      <c r="F10" s="4">
        <v>0</v>
      </c>
      <c r="G10" s="49" t="s">
        <v>153</v>
      </c>
      <c r="H10" s="38">
        <v>3</v>
      </c>
      <c r="I10" s="4">
        <v>45</v>
      </c>
      <c r="J10" s="4">
        <v>0</v>
      </c>
      <c r="K10" s="4">
        <v>0</v>
      </c>
    </row>
    <row r="11" spans="1:11" ht="14.25" customHeight="1" thickBot="1" x14ac:dyDescent="0.3">
      <c r="A11" s="35">
        <v>7</v>
      </c>
      <c r="B11" s="8" t="s">
        <v>154</v>
      </c>
      <c r="C11" s="38">
        <v>3</v>
      </c>
      <c r="D11" s="4">
        <v>30</v>
      </c>
      <c r="E11" s="4">
        <v>30</v>
      </c>
      <c r="F11" s="4">
        <v>0</v>
      </c>
      <c r="G11" s="49" t="s">
        <v>155</v>
      </c>
      <c r="H11" s="38">
        <v>3</v>
      </c>
      <c r="I11" s="4">
        <v>45</v>
      </c>
      <c r="J11" s="4">
        <v>0</v>
      </c>
      <c r="K11" s="4">
        <v>0</v>
      </c>
    </row>
    <row r="12" spans="1:11" ht="14.25" customHeight="1" thickBot="1" x14ac:dyDescent="0.3">
      <c r="A12" s="35">
        <v>8</v>
      </c>
      <c r="B12" s="5" t="s">
        <v>156</v>
      </c>
      <c r="C12" s="36">
        <v>2</v>
      </c>
      <c r="D12" s="37">
        <v>0</v>
      </c>
      <c r="E12" s="37">
        <v>60</v>
      </c>
      <c r="F12" s="37">
        <v>0</v>
      </c>
      <c r="G12" s="4"/>
      <c r="H12" s="38"/>
      <c r="I12" s="4"/>
      <c r="J12" s="4"/>
      <c r="K12" s="4"/>
    </row>
    <row r="13" spans="1:11" ht="14.25" customHeight="1" thickBot="1" x14ac:dyDescent="0.3">
      <c r="A13" s="35">
        <v>9</v>
      </c>
      <c r="B13" s="5" t="s">
        <v>157</v>
      </c>
      <c r="C13" s="36">
        <v>4</v>
      </c>
      <c r="D13" s="37">
        <v>45</v>
      </c>
      <c r="E13" s="37">
        <v>30</v>
      </c>
      <c r="F13" s="37">
        <v>0</v>
      </c>
      <c r="G13" s="4"/>
      <c r="H13" s="38"/>
      <c r="I13" s="4"/>
      <c r="J13" s="4"/>
      <c r="K13" s="4"/>
    </row>
    <row r="14" spans="1:11" ht="14.25" customHeight="1" thickBot="1" x14ac:dyDescent="0.3">
      <c r="A14" s="35">
        <v>10</v>
      </c>
      <c r="B14" s="5" t="s">
        <v>158</v>
      </c>
      <c r="C14" s="36">
        <v>0</v>
      </c>
      <c r="D14" s="37">
        <v>8</v>
      </c>
      <c r="E14" s="37">
        <v>22</v>
      </c>
      <c r="F14" s="37">
        <v>0</v>
      </c>
      <c r="G14" s="4"/>
      <c r="H14" s="38"/>
      <c r="I14" s="4"/>
      <c r="J14" s="4"/>
      <c r="K14" s="4"/>
    </row>
    <row r="15" spans="1:11" ht="14.25" customHeight="1" thickBot="1" x14ac:dyDescent="0.3">
      <c r="A15" s="35">
        <v>11</v>
      </c>
      <c r="B15" s="5" t="s">
        <v>159</v>
      </c>
      <c r="C15" s="36">
        <v>1</v>
      </c>
      <c r="D15" s="37">
        <v>0</v>
      </c>
      <c r="E15" s="37">
        <v>0</v>
      </c>
      <c r="F15" s="37">
        <v>30</v>
      </c>
      <c r="G15" s="4"/>
      <c r="H15" s="38"/>
      <c r="I15" s="4"/>
      <c r="J15" s="4"/>
      <c r="K15" s="4"/>
    </row>
    <row r="16" spans="1:11" ht="14.25" customHeight="1" thickBot="1" x14ac:dyDescent="0.3">
      <c r="A16" s="35">
        <v>12</v>
      </c>
      <c r="B16" s="8" t="s">
        <v>160</v>
      </c>
      <c r="C16" s="38">
        <v>4</v>
      </c>
      <c r="D16" s="4">
        <v>45</v>
      </c>
      <c r="E16" s="4">
        <v>30</v>
      </c>
      <c r="F16" s="4">
        <v>0</v>
      </c>
      <c r="G16" s="49" t="s">
        <v>160</v>
      </c>
      <c r="H16" s="38">
        <v>3</v>
      </c>
      <c r="I16" s="4">
        <v>45</v>
      </c>
      <c r="J16" s="4">
        <v>0</v>
      </c>
      <c r="K16" s="4">
        <v>0</v>
      </c>
    </row>
    <row r="17" spans="1:11" ht="14.25" customHeight="1" thickBot="1" x14ac:dyDescent="0.3">
      <c r="A17" s="35">
        <v>13</v>
      </c>
      <c r="B17" s="8" t="s">
        <v>161</v>
      </c>
      <c r="C17" s="38">
        <v>3</v>
      </c>
      <c r="D17" s="4">
        <v>30</v>
      </c>
      <c r="E17" s="4">
        <v>30</v>
      </c>
      <c r="F17" s="4">
        <v>0</v>
      </c>
      <c r="G17" s="4" t="s">
        <v>162</v>
      </c>
      <c r="H17" s="38">
        <v>4</v>
      </c>
      <c r="I17" s="4">
        <v>45</v>
      </c>
      <c r="J17" s="4">
        <v>30</v>
      </c>
      <c r="K17" s="4">
        <v>0</v>
      </c>
    </row>
    <row r="18" spans="1:11" ht="14.25" customHeight="1" thickBot="1" x14ac:dyDescent="0.3">
      <c r="A18" s="35">
        <v>14</v>
      </c>
      <c r="B18" s="8" t="s">
        <v>163</v>
      </c>
      <c r="C18" s="38">
        <v>3</v>
      </c>
      <c r="D18" s="4">
        <v>30</v>
      </c>
      <c r="E18" s="4">
        <v>30</v>
      </c>
      <c r="F18" s="4">
        <v>0</v>
      </c>
      <c r="G18" s="4" t="s">
        <v>213</v>
      </c>
      <c r="H18" s="38">
        <v>3</v>
      </c>
      <c r="I18" s="4">
        <v>30</v>
      </c>
      <c r="J18" s="4">
        <v>30</v>
      </c>
      <c r="K18" s="4">
        <v>0</v>
      </c>
    </row>
    <row r="19" spans="1:11" ht="14.25" customHeight="1" thickBot="1" x14ac:dyDescent="0.3">
      <c r="A19" s="35">
        <v>15</v>
      </c>
      <c r="B19" s="8" t="s">
        <v>164</v>
      </c>
      <c r="C19" s="38">
        <v>1</v>
      </c>
      <c r="D19" s="4">
        <v>0</v>
      </c>
      <c r="E19" s="4">
        <v>0</v>
      </c>
      <c r="F19" s="4">
        <v>60</v>
      </c>
      <c r="G19" s="50" t="s">
        <v>165</v>
      </c>
      <c r="H19" s="38">
        <v>2</v>
      </c>
      <c r="I19" s="4">
        <v>0</v>
      </c>
      <c r="J19" s="4">
        <v>60</v>
      </c>
      <c r="K19" s="4">
        <v>0</v>
      </c>
    </row>
    <row r="20" spans="1:11" ht="14.25" customHeight="1" thickBot="1" x14ac:dyDescent="0.3">
      <c r="A20" s="35">
        <v>16</v>
      </c>
      <c r="B20" s="8" t="s">
        <v>166</v>
      </c>
      <c r="C20" s="38">
        <v>3</v>
      </c>
      <c r="D20" s="4">
        <v>30</v>
      </c>
      <c r="E20" s="4">
        <v>15</v>
      </c>
      <c r="F20" s="4">
        <v>15</v>
      </c>
      <c r="G20" s="49" t="s">
        <v>167</v>
      </c>
      <c r="H20" s="38">
        <v>2</v>
      </c>
      <c r="I20" s="4">
        <v>30</v>
      </c>
      <c r="J20" s="4">
        <v>0</v>
      </c>
      <c r="K20" s="4">
        <v>0</v>
      </c>
    </row>
    <row r="21" spans="1:11" ht="14.25" customHeight="1" thickBot="1" x14ac:dyDescent="0.3">
      <c r="A21" s="35">
        <v>17</v>
      </c>
      <c r="B21" s="5" t="s">
        <v>168</v>
      </c>
      <c r="C21" s="36">
        <v>2</v>
      </c>
      <c r="D21" s="37">
        <v>0</v>
      </c>
      <c r="E21" s="37">
        <v>60</v>
      </c>
      <c r="F21" s="37">
        <v>0</v>
      </c>
      <c r="G21" s="4"/>
      <c r="H21" s="38"/>
      <c r="I21" s="4"/>
      <c r="J21" s="4"/>
      <c r="K21" s="4"/>
    </row>
    <row r="22" spans="1:11" ht="14.25" customHeight="1" thickBot="1" x14ac:dyDescent="0.3">
      <c r="A22" s="35">
        <v>18</v>
      </c>
      <c r="B22" s="5" t="s">
        <v>169</v>
      </c>
      <c r="C22" s="36">
        <v>0</v>
      </c>
      <c r="D22" s="37">
        <v>0</v>
      </c>
      <c r="E22" s="37">
        <v>0</v>
      </c>
      <c r="F22" s="37">
        <v>0</v>
      </c>
      <c r="G22" s="4"/>
      <c r="H22" s="38"/>
      <c r="I22" s="4"/>
      <c r="J22" s="4"/>
      <c r="K22" s="4"/>
    </row>
    <row r="23" spans="1:11" ht="14.25" customHeight="1" thickBot="1" x14ac:dyDescent="0.3">
      <c r="A23" s="35">
        <v>19</v>
      </c>
      <c r="B23" s="5" t="s">
        <v>170</v>
      </c>
      <c r="C23" s="36">
        <v>3</v>
      </c>
      <c r="D23" s="37">
        <v>30</v>
      </c>
      <c r="E23" s="37">
        <v>15</v>
      </c>
      <c r="F23" s="37">
        <v>15</v>
      </c>
      <c r="G23" s="4"/>
      <c r="H23" s="38"/>
      <c r="I23" s="4"/>
      <c r="J23" s="4"/>
      <c r="K23" s="4"/>
    </row>
    <row r="24" spans="1:11" ht="14.25" customHeight="1" thickBot="1" x14ac:dyDescent="0.3">
      <c r="A24" s="35">
        <v>20</v>
      </c>
      <c r="B24" s="62" t="s">
        <v>171</v>
      </c>
      <c r="C24" s="63">
        <v>3</v>
      </c>
      <c r="D24" s="64">
        <v>45</v>
      </c>
      <c r="E24" s="64">
        <v>0</v>
      </c>
      <c r="F24" s="64">
        <v>0</v>
      </c>
      <c r="G24" s="4" t="s">
        <v>171</v>
      </c>
      <c r="H24" s="38">
        <v>3</v>
      </c>
      <c r="I24" s="4">
        <v>45</v>
      </c>
      <c r="J24" s="4">
        <v>0</v>
      </c>
      <c r="K24" s="4">
        <v>0</v>
      </c>
    </row>
    <row r="25" spans="1:11" ht="14.25" customHeight="1" thickBot="1" x14ac:dyDescent="0.3">
      <c r="A25" s="35">
        <v>21</v>
      </c>
      <c r="B25" s="62" t="s">
        <v>172</v>
      </c>
      <c r="C25" s="63">
        <v>3</v>
      </c>
      <c r="D25" s="64">
        <v>30</v>
      </c>
      <c r="E25" s="64">
        <v>15</v>
      </c>
      <c r="F25" s="64">
        <v>15</v>
      </c>
      <c r="G25" s="4" t="s">
        <v>172</v>
      </c>
      <c r="H25" s="38">
        <v>3</v>
      </c>
      <c r="I25" s="4">
        <v>30</v>
      </c>
      <c r="J25" s="4">
        <v>30</v>
      </c>
      <c r="K25" s="4">
        <v>0</v>
      </c>
    </row>
    <row r="26" spans="1:11" ht="14.25" customHeight="1" thickBot="1" x14ac:dyDescent="0.3">
      <c r="A26" s="35">
        <v>22</v>
      </c>
      <c r="B26" s="5" t="s">
        <v>173</v>
      </c>
      <c r="C26" s="36">
        <v>1</v>
      </c>
      <c r="D26" s="37">
        <v>0</v>
      </c>
      <c r="E26" s="37">
        <v>0</v>
      </c>
      <c r="F26" s="37">
        <v>60</v>
      </c>
      <c r="G26" s="4"/>
      <c r="H26" s="38"/>
      <c r="I26" s="4"/>
      <c r="J26" s="4"/>
      <c r="K26" s="4"/>
    </row>
    <row r="27" spans="1:11" ht="14.25" customHeight="1" thickBot="1" x14ac:dyDescent="0.3">
      <c r="A27" s="35">
        <v>23</v>
      </c>
      <c r="B27" s="5" t="s">
        <v>174</v>
      </c>
      <c r="C27" s="36">
        <v>3</v>
      </c>
      <c r="D27" s="37">
        <v>15</v>
      </c>
      <c r="E27" s="37">
        <v>30</v>
      </c>
      <c r="F27" s="37">
        <v>30</v>
      </c>
      <c r="G27" s="4"/>
      <c r="H27" s="38"/>
      <c r="I27" s="4"/>
      <c r="J27" s="4"/>
      <c r="K27" s="4"/>
    </row>
    <row r="28" spans="1:11" ht="14.25" customHeight="1" thickBot="1" x14ac:dyDescent="0.3">
      <c r="A28" s="35">
        <v>24</v>
      </c>
      <c r="B28" s="62" t="s">
        <v>175</v>
      </c>
      <c r="C28" s="36">
        <v>3</v>
      </c>
      <c r="D28" s="37">
        <v>30</v>
      </c>
      <c r="E28" s="37">
        <v>15</v>
      </c>
      <c r="F28" s="37">
        <v>15</v>
      </c>
      <c r="G28" s="4" t="s">
        <v>224</v>
      </c>
      <c r="H28" s="38">
        <v>2</v>
      </c>
      <c r="I28" s="4">
        <v>30</v>
      </c>
      <c r="J28" s="4">
        <v>0</v>
      </c>
      <c r="K28" s="4">
        <v>0</v>
      </c>
    </row>
    <row r="29" spans="1:11" ht="31.5" customHeight="1" thickBot="1" x14ac:dyDescent="0.3">
      <c r="A29" s="35">
        <v>25</v>
      </c>
      <c r="B29" s="8" t="s">
        <v>176</v>
      </c>
      <c r="C29" s="38">
        <v>4</v>
      </c>
      <c r="D29" s="4">
        <v>30</v>
      </c>
      <c r="E29" s="4">
        <v>30</v>
      </c>
      <c r="F29" s="4">
        <v>30</v>
      </c>
      <c r="G29" s="4" t="s">
        <v>212</v>
      </c>
      <c r="H29" s="38">
        <v>3</v>
      </c>
      <c r="I29" s="4">
        <v>30</v>
      </c>
      <c r="J29" s="4">
        <v>30</v>
      </c>
      <c r="K29" s="4">
        <v>0</v>
      </c>
    </row>
    <row r="30" spans="1:11" ht="14.25" customHeight="1" thickBot="1" x14ac:dyDescent="0.3">
      <c r="A30" s="35">
        <v>26</v>
      </c>
      <c r="B30" s="8" t="s">
        <v>177</v>
      </c>
      <c r="C30" s="38">
        <v>3</v>
      </c>
      <c r="D30" s="4">
        <v>45</v>
      </c>
      <c r="E30" s="4">
        <v>0</v>
      </c>
      <c r="F30" s="4">
        <v>0</v>
      </c>
      <c r="G30" s="49" t="s">
        <v>177</v>
      </c>
      <c r="H30" s="38">
        <v>2</v>
      </c>
      <c r="I30" s="4">
        <v>30</v>
      </c>
      <c r="J30" s="4">
        <v>0</v>
      </c>
      <c r="K30" s="4">
        <v>0</v>
      </c>
    </row>
    <row r="31" spans="1:11" ht="14.25" customHeight="1" thickBot="1" x14ac:dyDescent="0.3">
      <c r="A31" s="35">
        <v>27</v>
      </c>
      <c r="B31" s="8" t="s">
        <v>178</v>
      </c>
      <c r="C31" s="38">
        <v>2</v>
      </c>
      <c r="D31" s="4">
        <v>0</v>
      </c>
      <c r="E31" s="4">
        <v>60</v>
      </c>
      <c r="F31" s="4">
        <v>0</v>
      </c>
      <c r="G31" s="79" t="s">
        <v>179</v>
      </c>
      <c r="H31" s="38">
        <v>2</v>
      </c>
      <c r="I31" s="4">
        <v>30</v>
      </c>
      <c r="J31" s="4">
        <v>0</v>
      </c>
      <c r="K31" s="4">
        <v>0</v>
      </c>
    </row>
    <row r="32" spans="1:11" ht="14.25" customHeight="1" thickBot="1" x14ac:dyDescent="0.3">
      <c r="A32" s="35">
        <v>28</v>
      </c>
      <c r="B32" s="8" t="s">
        <v>180</v>
      </c>
      <c r="C32" s="38">
        <v>3</v>
      </c>
      <c r="D32" s="4">
        <v>30</v>
      </c>
      <c r="E32" s="4">
        <v>15</v>
      </c>
      <c r="F32" s="4">
        <v>15</v>
      </c>
      <c r="G32" s="4" t="s">
        <v>180</v>
      </c>
      <c r="H32" s="38">
        <v>3</v>
      </c>
      <c r="I32" s="4">
        <v>30</v>
      </c>
      <c r="J32" s="4">
        <v>30</v>
      </c>
      <c r="K32" s="4">
        <v>0</v>
      </c>
    </row>
    <row r="33" spans="1:11" ht="14.25" customHeight="1" thickBot="1" x14ac:dyDescent="0.3">
      <c r="A33" s="35">
        <v>29</v>
      </c>
      <c r="B33" s="5" t="s">
        <v>181</v>
      </c>
      <c r="C33" s="36">
        <v>3</v>
      </c>
      <c r="D33" s="37">
        <v>30</v>
      </c>
      <c r="E33" s="37">
        <v>15</v>
      </c>
      <c r="F33" s="37">
        <v>15</v>
      </c>
      <c r="G33" s="4"/>
      <c r="H33" s="38"/>
      <c r="I33" s="4"/>
      <c r="J33" s="4"/>
      <c r="K33" s="4"/>
    </row>
    <row r="34" spans="1:11" ht="15" customHeight="1" thickBot="1" x14ac:dyDescent="0.3">
      <c r="A34" s="35">
        <v>30</v>
      </c>
      <c r="B34" s="8" t="s">
        <v>182</v>
      </c>
      <c r="C34" s="38">
        <v>3</v>
      </c>
      <c r="D34" s="4">
        <v>30</v>
      </c>
      <c r="E34" s="4">
        <v>15</v>
      </c>
      <c r="F34" s="4">
        <v>15</v>
      </c>
      <c r="G34" s="4" t="s">
        <v>183</v>
      </c>
      <c r="H34" s="38">
        <v>2</v>
      </c>
      <c r="I34" s="4">
        <v>30</v>
      </c>
      <c r="J34" s="4">
        <v>0</v>
      </c>
      <c r="K34" s="4">
        <v>0</v>
      </c>
    </row>
    <row r="35" spans="1:11" ht="14.25" customHeight="1" thickBot="1" x14ac:dyDescent="0.3">
      <c r="A35" s="35">
        <v>31</v>
      </c>
      <c r="B35" s="5" t="s">
        <v>184</v>
      </c>
      <c r="C35" s="36">
        <v>3</v>
      </c>
      <c r="D35" s="37">
        <v>30</v>
      </c>
      <c r="E35" s="37">
        <v>15</v>
      </c>
      <c r="F35" s="37">
        <v>15</v>
      </c>
      <c r="G35" s="4"/>
      <c r="H35" s="38"/>
      <c r="I35" s="4"/>
      <c r="J35" s="4"/>
      <c r="K35" s="4"/>
    </row>
    <row r="36" spans="1:11" ht="33.75" customHeight="1" thickBot="1" x14ac:dyDescent="0.3">
      <c r="A36" s="35">
        <v>32</v>
      </c>
      <c r="B36" s="8" t="s">
        <v>185</v>
      </c>
      <c r="C36" s="38">
        <v>5</v>
      </c>
      <c r="D36" s="4">
        <v>75</v>
      </c>
      <c r="E36" s="4">
        <v>0</v>
      </c>
      <c r="F36" s="4">
        <v>0</v>
      </c>
      <c r="G36" s="22" t="s">
        <v>186</v>
      </c>
      <c r="H36" s="38">
        <v>5</v>
      </c>
      <c r="I36" s="4">
        <v>75</v>
      </c>
      <c r="J36" s="4">
        <v>0</v>
      </c>
      <c r="K36" s="4">
        <v>0</v>
      </c>
    </row>
    <row r="37" spans="1:11" ht="14.25" customHeight="1" thickBot="1" x14ac:dyDescent="0.3">
      <c r="A37" s="35">
        <v>33</v>
      </c>
      <c r="B37" s="8" t="s">
        <v>187</v>
      </c>
      <c r="C37" s="38">
        <v>3</v>
      </c>
      <c r="D37" s="4">
        <v>30</v>
      </c>
      <c r="E37" s="4">
        <v>15</v>
      </c>
      <c r="F37" s="4">
        <v>15</v>
      </c>
      <c r="G37" s="4" t="s">
        <v>214</v>
      </c>
      <c r="H37" s="38">
        <v>3</v>
      </c>
      <c r="I37" s="4">
        <v>30</v>
      </c>
      <c r="J37" s="4">
        <v>30</v>
      </c>
      <c r="K37" s="4">
        <v>0</v>
      </c>
    </row>
    <row r="38" spans="1:11" ht="14.25" customHeight="1" thickBot="1" x14ac:dyDescent="0.3">
      <c r="A38" s="35">
        <v>34</v>
      </c>
      <c r="B38" s="5" t="s">
        <v>188</v>
      </c>
      <c r="C38" s="36">
        <v>3</v>
      </c>
      <c r="D38" s="37">
        <v>45</v>
      </c>
      <c r="E38" s="37">
        <v>0</v>
      </c>
      <c r="F38" s="37">
        <v>0</v>
      </c>
      <c r="G38" s="4"/>
      <c r="H38" s="38"/>
      <c r="I38" s="4"/>
      <c r="J38" s="4"/>
      <c r="K38" s="4"/>
    </row>
    <row r="39" spans="1:11" ht="14.25" customHeight="1" thickBot="1" x14ac:dyDescent="0.3">
      <c r="A39" s="35">
        <v>35</v>
      </c>
      <c r="B39" s="8" t="s">
        <v>189</v>
      </c>
      <c r="C39" s="38">
        <v>3</v>
      </c>
      <c r="D39" s="4">
        <v>30</v>
      </c>
      <c r="E39" s="4">
        <v>15</v>
      </c>
      <c r="F39" s="4">
        <v>15</v>
      </c>
      <c r="G39" s="4" t="s">
        <v>190</v>
      </c>
      <c r="H39" s="38">
        <v>3</v>
      </c>
      <c r="I39" s="4">
        <v>30</v>
      </c>
      <c r="J39" s="4">
        <v>30</v>
      </c>
      <c r="K39" s="4">
        <v>0</v>
      </c>
    </row>
    <row r="40" spans="1:11" ht="14.25" customHeight="1" thickBot="1" x14ac:dyDescent="0.3">
      <c r="A40" s="35">
        <v>36</v>
      </c>
      <c r="B40" s="5" t="s">
        <v>191</v>
      </c>
      <c r="C40" s="36">
        <v>3</v>
      </c>
      <c r="D40" s="37">
        <v>30</v>
      </c>
      <c r="E40" s="37">
        <v>30</v>
      </c>
      <c r="F40" s="37">
        <v>0</v>
      </c>
      <c r="G40" s="4" t="s">
        <v>225</v>
      </c>
      <c r="H40" s="38">
        <v>2</v>
      </c>
      <c r="I40" s="4">
        <v>30</v>
      </c>
      <c r="J40" s="4">
        <v>0</v>
      </c>
      <c r="K40" s="4">
        <v>0</v>
      </c>
    </row>
    <row r="41" spans="1:11" ht="14.25" customHeight="1" thickBot="1" x14ac:dyDescent="0.3">
      <c r="A41" s="35">
        <v>37</v>
      </c>
      <c r="B41" s="8" t="s">
        <v>192</v>
      </c>
      <c r="C41" s="38">
        <v>1</v>
      </c>
      <c r="D41" s="4">
        <v>0</v>
      </c>
      <c r="E41" s="4">
        <v>45</v>
      </c>
      <c r="F41" s="4">
        <v>0</v>
      </c>
      <c r="G41" s="4" t="s">
        <v>193</v>
      </c>
      <c r="H41" s="38">
        <v>1</v>
      </c>
      <c r="I41" s="4">
        <v>0</v>
      </c>
      <c r="J41" s="4">
        <v>45</v>
      </c>
      <c r="K41" s="4">
        <v>0</v>
      </c>
    </row>
    <row r="42" spans="1:11" ht="14.25" customHeight="1" thickBot="1" x14ac:dyDescent="0.3">
      <c r="A42" s="35">
        <v>38</v>
      </c>
      <c r="B42" s="8" t="s">
        <v>194</v>
      </c>
      <c r="C42" s="38">
        <v>3</v>
      </c>
      <c r="D42" s="4">
        <v>30</v>
      </c>
      <c r="E42" s="4">
        <v>15</v>
      </c>
      <c r="F42" s="4">
        <v>15</v>
      </c>
      <c r="G42" s="47" t="s">
        <v>195</v>
      </c>
      <c r="H42" s="38">
        <v>3</v>
      </c>
      <c r="I42" s="4">
        <v>45</v>
      </c>
      <c r="J42" s="4">
        <v>0</v>
      </c>
      <c r="K42" s="4">
        <v>0</v>
      </c>
    </row>
    <row r="43" spans="1:11" ht="14.25" customHeight="1" thickBot="1" x14ac:dyDescent="0.3">
      <c r="A43" s="35">
        <v>39</v>
      </c>
      <c r="B43" s="5" t="s">
        <v>196</v>
      </c>
      <c r="C43" s="36">
        <v>3</v>
      </c>
      <c r="D43" s="37">
        <v>30</v>
      </c>
      <c r="E43" s="37">
        <v>15</v>
      </c>
      <c r="F43" s="37">
        <v>15</v>
      </c>
      <c r="G43" s="4"/>
      <c r="H43" s="38"/>
      <c r="I43" s="4"/>
      <c r="J43" s="4"/>
      <c r="K43" s="4"/>
    </row>
    <row r="44" spans="1:11" ht="14.25" customHeight="1" thickBot="1" x14ac:dyDescent="0.3">
      <c r="A44" s="35">
        <v>40</v>
      </c>
      <c r="B44" s="8" t="s">
        <v>197</v>
      </c>
      <c r="C44" s="38">
        <v>2</v>
      </c>
      <c r="D44" s="4">
        <v>30</v>
      </c>
      <c r="E44" s="4">
        <v>0</v>
      </c>
      <c r="F44" s="4">
        <v>0</v>
      </c>
      <c r="G44" s="22" t="s">
        <v>197</v>
      </c>
      <c r="H44" s="38">
        <v>2</v>
      </c>
      <c r="I44" s="4">
        <v>30</v>
      </c>
      <c r="J44" s="4">
        <v>0</v>
      </c>
      <c r="K44" s="4">
        <v>0</v>
      </c>
    </row>
    <row r="45" spans="1:11" ht="14.25" customHeight="1" thickBot="1" x14ac:dyDescent="0.3">
      <c r="A45" s="35">
        <v>41</v>
      </c>
      <c r="B45" s="5" t="s">
        <v>198</v>
      </c>
      <c r="C45" s="36">
        <v>1</v>
      </c>
      <c r="D45" s="37">
        <v>0</v>
      </c>
      <c r="E45" s="37">
        <v>0</v>
      </c>
      <c r="F45" s="37">
        <v>60</v>
      </c>
      <c r="G45" s="4"/>
      <c r="H45" s="38"/>
      <c r="I45" s="4"/>
      <c r="J45" s="4"/>
      <c r="K45" s="4"/>
    </row>
    <row r="46" spans="1:11" ht="14.25" customHeight="1" thickBot="1" x14ac:dyDescent="0.3">
      <c r="A46" s="35">
        <v>42</v>
      </c>
      <c r="B46" s="6" t="s">
        <v>199</v>
      </c>
      <c r="C46" s="39">
        <v>3</v>
      </c>
      <c r="D46" s="40">
        <v>30</v>
      </c>
      <c r="E46" s="40">
        <v>15</v>
      </c>
      <c r="F46" s="40">
        <v>15</v>
      </c>
      <c r="G46" s="47" t="s">
        <v>200</v>
      </c>
      <c r="H46" s="38">
        <v>3</v>
      </c>
      <c r="I46" s="4">
        <v>45</v>
      </c>
      <c r="J46" s="4">
        <v>0</v>
      </c>
      <c r="K46" s="4">
        <v>0</v>
      </c>
    </row>
    <row r="47" spans="1:11" ht="14.25" customHeight="1" thickBot="1" x14ac:dyDescent="0.3">
      <c r="A47" s="35">
        <v>43</v>
      </c>
      <c r="B47" s="5" t="s">
        <v>201</v>
      </c>
      <c r="C47" s="36">
        <v>3</v>
      </c>
      <c r="D47" s="37">
        <v>30</v>
      </c>
      <c r="E47" s="37">
        <v>15</v>
      </c>
      <c r="F47" s="37">
        <v>15</v>
      </c>
      <c r="G47" s="4"/>
      <c r="H47" s="38"/>
      <c r="I47" s="4"/>
      <c r="J47" s="4"/>
      <c r="K47" s="4"/>
    </row>
    <row r="48" spans="1:11" ht="14.25" customHeight="1" thickBot="1" x14ac:dyDescent="0.3">
      <c r="A48" s="35">
        <v>44</v>
      </c>
      <c r="B48" s="8" t="s">
        <v>202</v>
      </c>
      <c r="C48" s="38">
        <v>3</v>
      </c>
      <c r="D48" s="4">
        <v>0</v>
      </c>
      <c r="E48" s="4">
        <v>180</v>
      </c>
      <c r="F48" s="4">
        <v>0</v>
      </c>
      <c r="G48" s="50" t="s">
        <v>203</v>
      </c>
      <c r="H48" s="38">
        <v>4</v>
      </c>
      <c r="I48" s="4">
        <v>0</v>
      </c>
      <c r="J48" s="4">
        <v>180</v>
      </c>
      <c r="K48" s="4">
        <v>0</v>
      </c>
    </row>
    <row r="49" spans="1:11" ht="14.25" customHeight="1" thickBot="1" x14ac:dyDescent="0.3">
      <c r="A49" s="35">
        <v>45</v>
      </c>
      <c r="B49" s="8" t="s">
        <v>204</v>
      </c>
      <c r="C49" s="38">
        <v>3</v>
      </c>
      <c r="D49" s="4">
        <v>45</v>
      </c>
      <c r="E49" s="4">
        <v>0</v>
      </c>
      <c r="F49" s="4">
        <v>0</v>
      </c>
      <c r="G49" s="22" t="s">
        <v>204</v>
      </c>
      <c r="H49" s="38">
        <v>2</v>
      </c>
      <c r="I49" s="4">
        <v>30</v>
      </c>
      <c r="J49" s="4">
        <v>0</v>
      </c>
      <c r="K49" s="4">
        <v>0</v>
      </c>
    </row>
    <row r="50" spans="1:11" ht="14.25" customHeight="1" thickBot="1" x14ac:dyDescent="0.3">
      <c r="A50" s="35">
        <v>46</v>
      </c>
      <c r="B50" s="8" t="s">
        <v>205</v>
      </c>
      <c r="C50" s="38">
        <v>2</v>
      </c>
      <c r="D50" s="4">
        <v>30</v>
      </c>
      <c r="E50" s="4">
        <v>0</v>
      </c>
      <c r="F50" s="4">
        <v>0</v>
      </c>
      <c r="G50" s="22" t="s">
        <v>205</v>
      </c>
      <c r="H50" s="38">
        <v>2</v>
      </c>
      <c r="I50" s="4">
        <v>30</v>
      </c>
      <c r="J50" s="4">
        <v>0</v>
      </c>
      <c r="K50" s="4">
        <v>0</v>
      </c>
    </row>
    <row r="51" spans="1:11" ht="14.25" customHeight="1" thickBot="1" x14ac:dyDescent="0.3">
      <c r="A51" s="35">
        <v>47</v>
      </c>
      <c r="B51" s="41" t="s">
        <v>206</v>
      </c>
      <c r="C51" s="38">
        <v>3</v>
      </c>
      <c r="D51" s="4">
        <v>30</v>
      </c>
      <c r="E51" s="4">
        <v>15</v>
      </c>
      <c r="F51" s="4">
        <v>15</v>
      </c>
      <c r="G51" s="47" t="s">
        <v>206</v>
      </c>
      <c r="H51" s="38">
        <v>3</v>
      </c>
      <c r="I51" s="4">
        <v>30</v>
      </c>
      <c r="J51" s="4">
        <v>30</v>
      </c>
      <c r="K51" s="4">
        <v>0</v>
      </c>
    </row>
    <row r="52" spans="1:11" ht="14.25" customHeight="1" thickBot="1" x14ac:dyDescent="0.3">
      <c r="A52" s="35">
        <v>48</v>
      </c>
      <c r="B52" s="8" t="s">
        <v>207</v>
      </c>
      <c r="C52" s="38">
        <v>1</v>
      </c>
      <c r="D52" s="4">
        <v>0</v>
      </c>
      <c r="E52" s="4">
        <v>45</v>
      </c>
      <c r="F52" s="4">
        <v>0</v>
      </c>
      <c r="G52" s="47" t="s">
        <v>207</v>
      </c>
      <c r="H52" s="38">
        <v>1</v>
      </c>
      <c r="I52" s="4">
        <v>0</v>
      </c>
      <c r="J52" s="4">
        <v>45</v>
      </c>
      <c r="K52" s="4">
        <v>0</v>
      </c>
    </row>
    <row r="53" spans="1:11" ht="14.25" customHeight="1" thickBot="1" x14ac:dyDescent="0.3">
      <c r="A53" s="35">
        <v>49</v>
      </c>
      <c r="B53" s="8" t="s">
        <v>208</v>
      </c>
      <c r="C53" s="38">
        <v>9</v>
      </c>
      <c r="D53" s="4">
        <v>0</v>
      </c>
      <c r="E53" s="4">
        <v>0</v>
      </c>
      <c r="F53" s="4">
        <v>405</v>
      </c>
      <c r="G53" s="50" t="s">
        <v>209</v>
      </c>
      <c r="H53" s="38">
        <v>7</v>
      </c>
      <c r="I53" s="4">
        <v>0</v>
      </c>
      <c r="J53" s="4">
        <v>315</v>
      </c>
      <c r="K53" s="4">
        <v>0</v>
      </c>
    </row>
    <row r="54" spans="1:11" ht="14.25" customHeight="1" thickBot="1" x14ac:dyDescent="0.3">
      <c r="A54" s="35">
        <v>50</v>
      </c>
      <c r="B54" s="8"/>
      <c r="C54" s="38"/>
      <c r="D54" s="4"/>
      <c r="E54" s="4"/>
      <c r="F54" s="4"/>
      <c r="G54" s="48" t="s">
        <v>210</v>
      </c>
      <c r="H54" s="43">
        <v>3</v>
      </c>
      <c r="I54" s="42">
        <v>45</v>
      </c>
      <c r="J54" s="42">
        <v>0</v>
      </c>
      <c r="K54" s="42">
        <v>0</v>
      </c>
    </row>
    <row r="55" spans="1:11" ht="14.25" customHeight="1" thickBot="1" x14ac:dyDescent="0.3">
      <c r="A55" s="35">
        <v>51</v>
      </c>
      <c r="B55" s="8"/>
      <c r="C55" s="38"/>
      <c r="D55" s="4"/>
      <c r="E55" s="4"/>
      <c r="F55" s="4"/>
      <c r="G55" s="50" t="s">
        <v>226</v>
      </c>
      <c r="H55" s="43">
        <v>2</v>
      </c>
      <c r="I55" s="42">
        <v>0</v>
      </c>
      <c r="J55" s="42">
        <v>60</v>
      </c>
      <c r="K55" s="42">
        <v>0</v>
      </c>
    </row>
    <row r="56" spans="1:11" ht="14.25" customHeight="1" thickBot="1" x14ac:dyDescent="0.3">
      <c r="A56" s="35">
        <v>52</v>
      </c>
      <c r="B56" s="8"/>
      <c r="C56" s="38"/>
      <c r="D56" s="4"/>
      <c r="E56" s="4"/>
      <c r="F56" s="4"/>
      <c r="G56" s="50" t="s">
        <v>227</v>
      </c>
      <c r="H56" s="43">
        <v>2</v>
      </c>
      <c r="I56" s="42">
        <v>0</v>
      </c>
      <c r="J56" s="42">
        <v>60</v>
      </c>
      <c r="K56" s="42">
        <v>0</v>
      </c>
    </row>
    <row r="57" spans="1:11" ht="14.25" customHeight="1" thickBot="1" x14ac:dyDescent="0.3">
      <c r="A57" s="35">
        <v>53</v>
      </c>
      <c r="B57" s="8"/>
      <c r="C57" s="38"/>
      <c r="D57" s="4"/>
      <c r="E57" s="4"/>
      <c r="F57" s="4"/>
      <c r="G57" s="50" t="s">
        <v>228</v>
      </c>
      <c r="H57" s="43">
        <v>2</v>
      </c>
      <c r="I57" s="42">
        <v>0</v>
      </c>
      <c r="J57" s="42">
        <v>60</v>
      </c>
      <c r="K57" s="42">
        <v>0</v>
      </c>
    </row>
    <row r="58" spans="1:11" ht="14.25" customHeight="1" thickBot="1" x14ac:dyDescent="0.3">
      <c r="A58" s="35">
        <v>54</v>
      </c>
      <c r="B58" s="8" t="s">
        <v>211</v>
      </c>
      <c r="C58" s="38">
        <v>12</v>
      </c>
      <c r="D58" s="4"/>
      <c r="E58" s="4"/>
      <c r="F58" s="4"/>
      <c r="G58" s="80" t="s">
        <v>211</v>
      </c>
      <c r="H58" s="43">
        <v>3</v>
      </c>
      <c r="I58" s="42">
        <v>45</v>
      </c>
      <c r="J58" s="42">
        <v>0</v>
      </c>
      <c r="K58" s="42">
        <v>0</v>
      </c>
    </row>
    <row r="59" spans="1:11" ht="14.25" customHeight="1" thickBot="1" x14ac:dyDescent="0.3">
      <c r="A59" s="35">
        <v>52</v>
      </c>
      <c r="B59" s="8"/>
      <c r="C59" s="38"/>
      <c r="D59" s="4"/>
      <c r="E59" s="4"/>
      <c r="F59" s="4"/>
      <c r="G59" s="37" t="s">
        <v>196</v>
      </c>
      <c r="H59" s="43"/>
      <c r="I59" s="42"/>
      <c r="J59" s="42"/>
      <c r="K59" s="42"/>
    </row>
    <row r="60" spans="1:11" ht="14.25" customHeight="1" thickBot="1" x14ac:dyDescent="0.3">
      <c r="A60" s="35">
        <v>53</v>
      </c>
      <c r="B60" s="8"/>
      <c r="C60" s="38"/>
      <c r="D60" s="4"/>
      <c r="E60" s="4"/>
      <c r="F60" s="4"/>
      <c r="G60" s="37" t="s">
        <v>215</v>
      </c>
      <c r="H60" s="43"/>
      <c r="I60" s="42"/>
      <c r="J60" s="42"/>
      <c r="K60" s="42"/>
    </row>
    <row r="61" spans="1:11" ht="14.25" customHeight="1" thickBot="1" x14ac:dyDescent="0.3">
      <c r="A61" s="35">
        <v>54</v>
      </c>
      <c r="B61" s="8"/>
      <c r="C61" s="38"/>
      <c r="D61" s="4"/>
      <c r="E61" s="4"/>
      <c r="F61" s="4"/>
      <c r="G61" s="37" t="s">
        <v>216</v>
      </c>
      <c r="H61" s="43"/>
      <c r="I61" s="42"/>
      <c r="J61" s="42"/>
      <c r="K61" s="42"/>
    </row>
    <row r="62" spans="1:11" ht="14.25" customHeight="1" thickBot="1" x14ac:dyDescent="0.3">
      <c r="A62" s="35">
        <v>55</v>
      </c>
      <c r="B62" s="8"/>
      <c r="C62" s="38"/>
      <c r="D62" s="4"/>
      <c r="E62" s="4"/>
      <c r="F62" s="4"/>
      <c r="G62" s="37" t="s">
        <v>217</v>
      </c>
      <c r="H62" s="43"/>
      <c r="I62" s="42"/>
      <c r="J62" s="42"/>
      <c r="K62" s="42"/>
    </row>
    <row r="63" spans="1:11" ht="14.25" customHeight="1" thickBot="1" x14ac:dyDescent="0.3">
      <c r="A63" s="35">
        <v>56</v>
      </c>
      <c r="B63" s="8"/>
      <c r="C63" s="38"/>
      <c r="D63" s="4"/>
      <c r="E63" s="4"/>
      <c r="F63" s="4"/>
      <c r="G63" s="37" t="s">
        <v>218</v>
      </c>
      <c r="H63" s="43"/>
      <c r="I63" s="42"/>
      <c r="J63" s="42"/>
      <c r="K63" s="42"/>
    </row>
    <row r="64" spans="1:11" ht="16.5" thickBot="1" x14ac:dyDescent="0.3">
      <c r="A64" s="44"/>
      <c r="B64" s="45" t="s">
        <v>140</v>
      </c>
      <c r="C64" s="46">
        <f>SUM(C5:C58)</f>
        <v>142</v>
      </c>
      <c r="D64" s="46">
        <f t="shared" ref="D64:F64" si="0">SUM(D5:D58)</f>
        <v>1148</v>
      </c>
      <c r="E64" s="46">
        <f t="shared" si="0"/>
        <v>1087</v>
      </c>
      <c r="F64" s="46">
        <f t="shared" si="0"/>
        <v>900</v>
      </c>
      <c r="G64" s="46" t="s">
        <v>140</v>
      </c>
      <c r="H64" s="46">
        <f>SUM(H5:H59)</f>
        <v>100</v>
      </c>
      <c r="I64" s="46">
        <f t="shared" ref="I64:K64" si="1">SUM(I5:I58)</f>
        <v>1050</v>
      </c>
      <c r="J64" s="46">
        <f t="shared" si="1"/>
        <v>1095</v>
      </c>
      <c r="K64" s="46">
        <f t="shared" si="1"/>
        <v>0</v>
      </c>
    </row>
    <row r="65" spans="1:11" s="2" customFormat="1" x14ac:dyDescent="0.25">
      <c r="A65" s="53"/>
      <c r="B65" s="54"/>
      <c r="C65" s="54"/>
      <c r="D65" s="54"/>
      <c r="E65" s="54"/>
      <c r="F65" s="54"/>
      <c r="G65" s="55" t="s">
        <v>219</v>
      </c>
      <c r="H65" s="54"/>
      <c r="I65" s="54"/>
      <c r="J65" s="54"/>
      <c r="K65" s="72">
        <f>SUM(I64:J64)</f>
        <v>2145</v>
      </c>
    </row>
    <row r="66" spans="1:11" s="2" customFormat="1" x14ac:dyDescent="0.25">
      <c r="A66" s="65"/>
      <c r="B66" s="66"/>
      <c r="C66" s="66"/>
      <c r="D66" s="66"/>
      <c r="E66" s="66"/>
      <c r="F66" s="66"/>
      <c r="G66" s="67" t="s">
        <v>249</v>
      </c>
      <c r="H66" s="66"/>
      <c r="I66" s="66"/>
      <c r="J66" s="66"/>
      <c r="K66" s="73">
        <f>J64/K65</f>
        <v>0.51048951048951052</v>
      </c>
    </row>
    <row r="67" spans="1:11" ht="15.75" x14ac:dyDescent="0.25">
      <c r="A67" s="68"/>
      <c r="B67" s="68"/>
      <c r="C67" s="68"/>
      <c r="D67" s="68"/>
      <c r="E67" s="68"/>
      <c r="F67" s="68"/>
      <c r="G67" s="75" t="s">
        <v>243</v>
      </c>
      <c r="H67" s="70">
        <v>17</v>
      </c>
      <c r="I67" s="70"/>
      <c r="J67" s="70"/>
      <c r="K67" s="71">
        <f>H67/100</f>
        <v>0.17</v>
      </c>
    </row>
    <row r="68" spans="1:11" ht="15.75" x14ac:dyDescent="0.25">
      <c r="A68" s="68"/>
      <c r="B68" s="68"/>
      <c r="C68" s="68"/>
      <c r="D68" s="68"/>
      <c r="E68" s="68"/>
      <c r="F68" s="68"/>
      <c r="G68" s="74" t="s">
        <v>244</v>
      </c>
      <c r="H68" s="70">
        <v>11</v>
      </c>
      <c r="I68" s="70"/>
      <c r="J68" s="70"/>
      <c r="K68" s="71">
        <f t="shared" ref="K68:K73" si="2">H68/100</f>
        <v>0.11</v>
      </c>
    </row>
    <row r="69" spans="1:11" ht="15.75" x14ac:dyDescent="0.25">
      <c r="A69" s="68"/>
      <c r="B69" s="68"/>
      <c r="C69" s="68"/>
      <c r="D69" s="68"/>
      <c r="E69" s="68"/>
      <c r="F69" s="68"/>
      <c r="G69" s="69" t="s">
        <v>245</v>
      </c>
      <c r="H69" s="70">
        <v>34</v>
      </c>
      <c r="I69" s="70"/>
      <c r="J69" s="70"/>
      <c r="K69" s="71">
        <f t="shared" si="2"/>
        <v>0.34</v>
      </c>
    </row>
    <row r="70" spans="1:11" ht="15.75" x14ac:dyDescent="0.25">
      <c r="A70" s="68"/>
      <c r="B70" s="68"/>
      <c r="C70" s="68"/>
      <c r="D70" s="68"/>
      <c r="E70" s="68"/>
      <c r="F70" s="68"/>
      <c r="G70" s="78" t="s">
        <v>246</v>
      </c>
      <c r="H70" s="70">
        <v>13</v>
      </c>
      <c r="I70" s="70"/>
      <c r="J70" s="70"/>
      <c r="K70" s="71">
        <f t="shared" si="2"/>
        <v>0.13</v>
      </c>
    </row>
    <row r="71" spans="1:11" ht="15.75" x14ac:dyDescent="0.25">
      <c r="A71" s="68"/>
      <c r="B71" s="68"/>
      <c r="C71" s="68"/>
      <c r="D71" s="68"/>
      <c r="E71" s="68"/>
      <c r="F71" s="68"/>
      <c r="G71" s="76" t="s">
        <v>248</v>
      </c>
      <c r="H71" s="70">
        <v>3</v>
      </c>
      <c r="I71" s="70"/>
      <c r="J71" s="70"/>
      <c r="K71" s="71">
        <f t="shared" si="2"/>
        <v>0.03</v>
      </c>
    </row>
    <row r="72" spans="1:11" ht="15.75" x14ac:dyDescent="0.25">
      <c r="A72" s="68"/>
      <c r="B72" s="68"/>
      <c r="C72" s="68"/>
      <c r="D72" s="68"/>
      <c r="E72" s="68"/>
      <c r="F72" s="68"/>
      <c r="G72" s="81" t="s">
        <v>230</v>
      </c>
      <c r="H72" s="70">
        <v>3</v>
      </c>
      <c r="I72" s="70"/>
      <c r="J72" s="70"/>
      <c r="K72" s="71">
        <f t="shared" si="2"/>
        <v>0.03</v>
      </c>
    </row>
    <row r="73" spans="1:11" ht="15.75" x14ac:dyDescent="0.25">
      <c r="A73" s="68"/>
      <c r="B73" s="68"/>
      <c r="C73" s="68"/>
      <c r="D73" s="68"/>
      <c r="E73" s="68"/>
      <c r="F73" s="68"/>
      <c r="G73" s="77" t="s">
        <v>247</v>
      </c>
      <c r="H73" s="70">
        <v>19</v>
      </c>
      <c r="I73" s="70"/>
      <c r="J73" s="70"/>
      <c r="K73" s="71">
        <f t="shared" si="2"/>
        <v>0.19</v>
      </c>
    </row>
  </sheetData>
  <autoFilter ref="A4:K66"/>
  <mergeCells count="9">
    <mergeCell ref="A2:F2"/>
    <mergeCell ref="G2:K2"/>
    <mergeCell ref="A3:A4"/>
    <mergeCell ref="B3:B4"/>
    <mergeCell ref="C3:C4"/>
    <mergeCell ref="D3:F3"/>
    <mergeCell ref="G3:G4"/>
    <mergeCell ref="H3:H4"/>
    <mergeCell ref="I3:K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opLeftCell="A34" workbookViewId="0">
      <selection activeCell="E43" sqref="E43"/>
    </sheetView>
  </sheetViews>
  <sheetFormatPr defaultRowHeight="15" x14ac:dyDescent="0.25"/>
  <cols>
    <col min="1" max="1" width="6.7109375" customWidth="1"/>
    <col min="2" max="2" width="38" customWidth="1"/>
  </cols>
  <sheetData>
    <row r="1" spans="1:6" ht="16.5" customHeight="1" thickBot="1" x14ac:dyDescent="0.3">
      <c r="A1" s="100" t="s">
        <v>137</v>
      </c>
      <c r="B1" s="101"/>
      <c r="C1" s="101"/>
      <c r="D1" s="101"/>
      <c r="E1" s="101"/>
      <c r="F1" s="102"/>
    </row>
    <row r="2" spans="1:6" ht="16.5" customHeight="1" thickBot="1" x14ac:dyDescent="0.3">
      <c r="A2" s="103" t="s">
        <v>138</v>
      </c>
      <c r="B2" s="105" t="s">
        <v>139</v>
      </c>
      <c r="C2" s="105" t="s">
        <v>140</v>
      </c>
      <c r="D2" s="100" t="s">
        <v>141</v>
      </c>
      <c r="E2" s="101"/>
      <c r="F2" s="102"/>
    </row>
    <row r="3" spans="1:6" ht="16.5" thickBot="1" x14ac:dyDescent="0.3">
      <c r="A3" s="104"/>
      <c r="B3" s="106"/>
      <c r="C3" s="106"/>
      <c r="D3" s="34" t="s">
        <v>142</v>
      </c>
      <c r="E3" s="34" t="s">
        <v>143</v>
      </c>
      <c r="F3" s="34" t="s">
        <v>144</v>
      </c>
    </row>
    <row r="4" spans="1:6" ht="14.25" customHeight="1" thickBot="1" x14ac:dyDescent="0.3">
      <c r="A4" s="35">
        <v>1</v>
      </c>
      <c r="B4" s="49" t="s">
        <v>147</v>
      </c>
      <c r="C4" s="38">
        <v>4</v>
      </c>
      <c r="D4" s="4">
        <v>60</v>
      </c>
      <c r="E4" s="4">
        <v>0</v>
      </c>
      <c r="F4" s="4">
        <v>0</v>
      </c>
    </row>
    <row r="5" spans="1:6" ht="14.25" customHeight="1" thickBot="1" x14ac:dyDescent="0.3">
      <c r="A5" s="35">
        <v>2</v>
      </c>
      <c r="B5" s="4" t="s">
        <v>150</v>
      </c>
      <c r="C5" s="38">
        <v>0</v>
      </c>
      <c r="D5" s="4">
        <v>0</v>
      </c>
      <c r="E5" s="4">
        <v>0</v>
      </c>
      <c r="F5" s="4">
        <v>0</v>
      </c>
    </row>
    <row r="6" spans="1:6" ht="14.25" customHeight="1" thickBot="1" x14ac:dyDescent="0.3">
      <c r="A6" s="35">
        <v>3</v>
      </c>
      <c r="B6" s="51" t="s">
        <v>152</v>
      </c>
      <c r="C6" s="38">
        <v>3</v>
      </c>
      <c r="D6" s="4">
        <v>30</v>
      </c>
      <c r="E6" s="4">
        <v>30</v>
      </c>
      <c r="F6" s="4">
        <v>0</v>
      </c>
    </row>
    <row r="7" spans="1:6" ht="14.25" customHeight="1" thickBot="1" x14ac:dyDescent="0.3">
      <c r="A7" s="35">
        <v>4</v>
      </c>
      <c r="B7" s="49" t="s">
        <v>153</v>
      </c>
      <c r="C7" s="38">
        <v>3</v>
      </c>
      <c r="D7" s="4">
        <v>45</v>
      </c>
      <c r="E7" s="4">
        <v>0</v>
      </c>
      <c r="F7" s="4">
        <v>0</v>
      </c>
    </row>
    <row r="8" spans="1:6" ht="14.25" customHeight="1" thickBot="1" x14ac:dyDescent="0.3">
      <c r="A8" s="35">
        <v>5</v>
      </c>
      <c r="B8" s="49" t="s">
        <v>155</v>
      </c>
      <c r="C8" s="38">
        <v>3</v>
      </c>
      <c r="D8" s="4">
        <v>45</v>
      </c>
      <c r="E8" s="4">
        <v>0</v>
      </c>
      <c r="F8" s="4">
        <v>0</v>
      </c>
    </row>
    <row r="9" spans="1:6" ht="14.25" customHeight="1" thickBot="1" x14ac:dyDescent="0.3">
      <c r="A9" s="35">
        <v>6</v>
      </c>
      <c r="B9" s="49" t="s">
        <v>160</v>
      </c>
      <c r="C9" s="38">
        <v>3</v>
      </c>
      <c r="D9" s="4">
        <v>45</v>
      </c>
      <c r="E9" s="4">
        <v>0</v>
      </c>
      <c r="F9" s="4">
        <v>0</v>
      </c>
    </row>
    <row r="10" spans="1:6" ht="14.25" customHeight="1" thickBot="1" x14ac:dyDescent="0.3">
      <c r="A10" s="35">
        <v>7</v>
      </c>
      <c r="B10" s="4" t="s">
        <v>162</v>
      </c>
      <c r="C10" s="38">
        <v>4</v>
      </c>
      <c r="D10" s="4">
        <v>45</v>
      </c>
      <c r="E10" s="4">
        <v>30</v>
      </c>
      <c r="F10" s="4">
        <v>0</v>
      </c>
    </row>
    <row r="11" spans="1:6" ht="14.25" customHeight="1" thickBot="1" x14ac:dyDescent="0.3">
      <c r="A11" s="35">
        <v>8</v>
      </c>
      <c r="B11" s="4" t="s">
        <v>213</v>
      </c>
      <c r="C11" s="38">
        <v>3</v>
      </c>
      <c r="D11" s="4">
        <v>30</v>
      </c>
      <c r="E11" s="4">
        <v>30</v>
      </c>
      <c r="F11" s="4">
        <v>0</v>
      </c>
    </row>
    <row r="12" spans="1:6" ht="14.25" customHeight="1" thickBot="1" x14ac:dyDescent="0.3">
      <c r="A12" s="35">
        <v>9</v>
      </c>
      <c r="B12" s="50" t="s">
        <v>165</v>
      </c>
      <c r="C12" s="38">
        <v>2</v>
      </c>
      <c r="D12" s="4">
        <v>0</v>
      </c>
      <c r="E12" s="4">
        <v>60</v>
      </c>
      <c r="F12" s="4">
        <v>0</v>
      </c>
    </row>
    <row r="13" spans="1:6" ht="14.25" customHeight="1" thickBot="1" x14ac:dyDescent="0.3">
      <c r="A13" s="35">
        <v>10</v>
      </c>
      <c r="B13" s="49" t="s">
        <v>167</v>
      </c>
      <c r="C13" s="38">
        <v>2</v>
      </c>
      <c r="D13" s="4">
        <v>30</v>
      </c>
      <c r="E13" s="4">
        <v>0</v>
      </c>
      <c r="F13" s="4">
        <v>0</v>
      </c>
    </row>
    <row r="14" spans="1:6" ht="14.25" customHeight="1" thickBot="1" x14ac:dyDescent="0.3">
      <c r="A14" s="35">
        <v>11</v>
      </c>
      <c r="B14" s="4" t="s">
        <v>171</v>
      </c>
      <c r="C14" s="38">
        <v>3</v>
      </c>
      <c r="D14" s="4">
        <v>45</v>
      </c>
      <c r="E14" s="4">
        <v>0</v>
      </c>
      <c r="F14" s="4">
        <v>0</v>
      </c>
    </row>
    <row r="15" spans="1:6" ht="14.25" customHeight="1" thickBot="1" x14ac:dyDescent="0.3">
      <c r="A15" s="35">
        <v>12</v>
      </c>
      <c r="B15" s="4" t="s">
        <v>172</v>
      </c>
      <c r="C15" s="38">
        <v>3</v>
      </c>
      <c r="D15" s="4">
        <v>30</v>
      </c>
      <c r="E15" s="4">
        <v>30</v>
      </c>
      <c r="F15" s="4">
        <v>0</v>
      </c>
    </row>
    <row r="16" spans="1:6" ht="14.25" customHeight="1" thickBot="1" x14ac:dyDescent="0.3">
      <c r="A16" s="35">
        <v>13</v>
      </c>
      <c r="B16" s="4" t="s">
        <v>224</v>
      </c>
      <c r="C16" s="38">
        <v>2</v>
      </c>
      <c r="D16" s="4">
        <v>30</v>
      </c>
      <c r="E16" s="4">
        <v>0</v>
      </c>
      <c r="F16" s="4">
        <v>0</v>
      </c>
    </row>
    <row r="17" spans="1:6" ht="31.5" customHeight="1" thickBot="1" x14ac:dyDescent="0.3">
      <c r="A17" s="35">
        <v>14</v>
      </c>
      <c r="B17" s="4" t="s">
        <v>212</v>
      </c>
      <c r="C17" s="38">
        <v>3</v>
      </c>
      <c r="D17" s="4">
        <v>30</v>
      </c>
      <c r="E17" s="4">
        <v>30</v>
      </c>
      <c r="F17" s="4">
        <v>0</v>
      </c>
    </row>
    <row r="18" spans="1:6" ht="14.25" customHeight="1" thickBot="1" x14ac:dyDescent="0.3">
      <c r="A18" s="35">
        <v>15</v>
      </c>
      <c r="B18" s="49" t="s">
        <v>177</v>
      </c>
      <c r="C18" s="38">
        <v>2</v>
      </c>
      <c r="D18" s="4">
        <v>30</v>
      </c>
      <c r="E18" s="4">
        <v>0</v>
      </c>
      <c r="F18" s="4">
        <v>0</v>
      </c>
    </row>
    <row r="19" spans="1:6" ht="14.25" customHeight="1" thickBot="1" x14ac:dyDescent="0.3">
      <c r="A19" s="35">
        <v>16</v>
      </c>
      <c r="B19" s="79" t="s">
        <v>179</v>
      </c>
      <c r="C19" s="38">
        <v>2</v>
      </c>
      <c r="D19" s="4">
        <v>30</v>
      </c>
      <c r="E19" s="4">
        <v>0</v>
      </c>
      <c r="F19" s="4">
        <v>0</v>
      </c>
    </row>
    <row r="20" spans="1:6" ht="14.25" customHeight="1" thickBot="1" x14ac:dyDescent="0.3">
      <c r="A20" s="35">
        <v>17</v>
      </c>
      <c r="B20" s="4" t="s">
        <v>180</v>
      </c>
      <c r="C20" s="38">
        <v>3</v>
      </c>
      <c r="D20" s="4">
        <v>30</v>
      </c>
      <c r="E20" s="4">
        <v>30</v>
      </c>
      <c r="F20" s="4">
        <v>0</v>
      </c>
    </row>
    <row r="21" spans="1:6" ht="15" customHeight="1" thickBot="1" x14ac:dyDescent="0.3">
      <c r="A21" s="35">
        <v>18</v>
      </c>
      <c r="B21" s="4" t="s">
        <v>183</v>
      </c>
      <c r="C21" s="38">
        <v>2</v>
      </c>
      <c r="D21" s="4">
        <v>30</v>
      </c>
      <c r="E21" s="4">
        <v>0</v>
      </c>
      <c r="F21" s="4">
        <v>0</v>
      </c>
    </row>
    <row r="22" spans="1:6" ht="33.75" customHeight="1" thickBot="1" x14ac:dyDescent="0.3">
      <c r="A22" s="35">
        <v>19</v>
      </c>
      <c r="B22" s="22" t="s">
        <v>252</v>
      </c>
      <c r="C22" s="38">
        <v>3</v>
      </c>
      <c r="D22" s="4">
        <v>45</v>
      </c>
      <c r="E22" s="4">
        <v>0</v>
      </c>
      <c r="F22" s="4">
        <v>0</v>
      </c>
    </row>
    <row r="23" spans="1:6" ht="33.75" customHeight="1" thickBot="1" x14ac:dyDescent="0.3">
      <c r="A23" s="35">
        <v>20</v>
      </c>
      <c r="B23" s="22" t="s">
        <v>253</v>
      </c>
      <c r="C23" s="38">
        <v>2</v>
      </c>
      <c r="D23" s="4">
        <v>30</v>
      </c>
      <c r="E23" s="4">
        <v>0</v>
      </c>
      <c r="F23" s="4">
        <v>0</v>
      </c>
    </row>
    <row r="24" spans="1:6" ht="14.25" customHeight="1" thickBot="1" x14ac:dyDescent="0.3">
      <c r="A24" s="35">
        <v>21</v>
      </c>
      <c r="B24" s="4" t="s">
        <v>214</v>
      </c>
      <c r="C24" s="38">
        <v>3</v>
      </c>
      <c r="D24" s="4">
        <v>30</v>
      </c>
      <c r="E24" s="4">
        <v>30</v>
      </c>
      <c r="F24" s="4">
        <v>0</v>
      </c>
    </row>
    <row r="25" spans="1:6" ht="14.25" customHeight="1" thickBot="1" x14ac:dyDescent="0.3">
      <c r="A25" s="35">
        <v>22</v>
      </c>
      <c r="B25" s="4" t="s">
        <v>190</v>
      </c>
      <c r="C25" s="38">
        <v>3</v>
      </c>
      <c r="D25" s="4">
        <v>30</v>
      </c>
      <c r="E25" s="4">
        <v>30</v>
      </c>
      <c r="F25" s="4">
        <v>0</v>
      </c>
    </row>
    <row r="26" spans="1:6" ht="14.25" customHeight="1" thickBot="1" x14ac:dyDescent="0.3">
      <c r="A26" s="35">
        <v>23</v>
      </c>
      <c r="B26" s="4" t="s">
        <v>225</v>
      </c>
      <c r="C26" s="38">
        <v>2</v>
      </c>
      <c r="D26" s="4">
        <v>30</v>
      </c>
      <c r="E26" s="4">
        <v>0</v>
      </c>
      <c r="F26" s="4">
        <v>0</v>
      </c>
    </row>
    <row r="27" spans="1:6" ht="14.25" customHeight="1" thickBot="1" x14ac:dyDescent="0.3">
      <c r="A27" s="35">
        <v>24</v>
      </c>
      <c r="B27" s="4" t="s">
        <v>193</v>
      </c>
      <c r="C27" s="38">
        <v>1</v>
      </c>
      <c r="D27" s="4">
        <v>0</v>
      </c>
      <c r="E27" s="4">
        <v>45</v>
      </c>
      <c r="F27" s="4">
        <v>0</v>
      </c>
    </row>
    <row r="28" spans="1:6" ht="14.25" customHeight="1" thickBot="1" x14ac:dyDescent="0.3">
      <c r="A28" s="35">
        <v>25</v>
      </c>
      <c r="B28" s="47" t="s">
        <v>195</v>
      </c>
      <c r="C28" s="38">
        <v>3</v>
      </c>
      <c r="D28" s="4">
        <v>45</v>
      </c>
      <c r="E28" s="4">
        <v>0</v>
      </c>
      <c r="F28" s="4">
        <v>0</v>
      </c>
    </row>
    <row r="29" spans="1:6" ht="14.25" customHeight="1" thickBot="1" x14ac:dyDescent="0.3">
      <c r="A29" s="35">
        <v>26</v>
      </c>
      <c r="B29" s="22" t="s">
        <v>197</v>
      </c>
      <c r="C29" s="38">
        <v>2</v>
      </c>
      <c r="D29" s="4">
        <v>30</v>
      </c>
      <c r="E29" s="4">
        <v>0</v>
      </c>
      <c r="F29" s="4">
        <v>0</v>
      </c>
    </row>
    <row r="30" spans="1:6" ht="14.25" customHeight="1" thickBot="1" x14ac:dyDescent="0.3">
      <c r="A30" s="35">
        <v>27</v>
      </c>
      <c r="B30" s="47" t="s">
        <v>200</v>
      </c>
      <c r="C30" s="38">
        <v>3</v>
      </c>
      <c r="D30" s="4">
        <v>45</v>
      </c>
      <c r="E30" s="4">
        <v>0</v>
      </c>
      <c r="F30" s="4">
        <v>0</v>
      </c>
    </row>
    <row r="31" spans="1:6" ht="14.25" customHeight="1" thickBot="1" x14ac:dyDescent="0.3">
      <c r="A31" s="35">
        <v>28</v>
      </c>
      <c r="B31" s="50" t="s">
        <v>203</v>
      </c>
      <c r="C31" s="38">
        <v>4</v>
      </c>
      <c r="D31" s="4">
        <v>0</v>
      </c>
      <c r="E31" s="4">
        <v>180</v>
      </c>
      <c r="F31" s="4">
        <v>0</v>
      </c>
    </row>
    <row r="32" spans="1:6" ht="14.25" customHeight="1" thickBot="1" x14ac:dyDescent="0.3">
      <c r="A32" s="35">
        <v>29</v>
      </c>
      <c r="B32" s="22" t="s">
        <v>204</v>
      </c>
      <c r="C32" s="38">
        <v>2</v>
      </c>
      <c r="D32" s="4">
        <v>30</v>
      </c>
      <c r="E32" s="4">
        <v>0</v>
      </c>
      <c r="F32" s="4">
        <v>0</v>
      </c>
    </row>
    <row r="33" spans="1:6" ht="14.25" customHeight="1" thickBot="1" x14ac:dyDescent="0.3">
      <c r="A33" s="35">
        <v>30</v>
      </c>
      <c r="B33" s="22" t="s">
        <v>205</v>
      </c>
      <c r="C33" s="38">
        <v>2</v>
      </c>
      <c r="D33" s="4">
        <v>30</v>
      </c>
      <c r="E33" s="4">
        <v>0</v>
      </c>
      <c r="F33" s="4">
        <v>0</v>
      </c>
    </row>
    <row r="34" spans="1:6" ht="14.25" customHeight="1" thickBot="1" x14ac:dyDescent="0.3">
      <c r="A34" s="35">
        <v>31</v>
      </c>
      <c r="B34" s="47" t="s">
        <v>206</v>
      </c>
      <c r="C34" s="38">
        <v>3</v>
      </c>
      <c r="D34" s="4">
        <v>30</v>
      </c>
      <c r="E34" s="4">
        <v>30</v>
      </c>
      <c r="F34" s="4">
        <v>0</v>
      </c>
    </row>
    <row r="35" spans="1:6" ht="14.25" customHeight="1" thickBot="1" x14ac:dyDescent="0.3">
      <c r="A35" s="35">
        <v>32</v>
      </c>
      <c r="B35" s="47" t="s">
        <v>207</v>
      </c>
      <c r="C35" s="38">
        <v>1</v>
      </c>
      <c r="D35" s="4">
        <v>0</v>
      </c>
      <c r="E35" s="4">
        <v>45</v>
      </c>
      <c r="F35" s="4">
        <v>0</v>
      </c>
    </row>
    <row r="36" spans="1:6" ht="14.25" customHeight="1" thickBot="1" x14ac:dyDescent="0.3">
      <c r="A36" s="35">
        <v>33</v>
      </c>
      <c r="B36" s="50" t="s">
        <v>209</v>
      </c>
      <c r="C36" s="38">
        <v>7</v>
      </c>
      <c r="D36" s="4">
        <v>0</v>
      </c>
      <c r="E36" s="4">
        <v>315</v>
      </c>
      <c r="F36" s="4">
        <v>0</v>
      </c>
    </row>
    <row r="37" spans="1:6" ht="14.25" customHeight="1" thickBot="1" x14ac:dyDescent="0.3">
      <c r="A37" s="35">
        <v>34</v>
      </c>
      <c r="B37" s="48" t="s">
        <v>210</v>
      </c>
      <c r="C37" s="43">
        <v>3</v>
      </c>
      <c r="D37" s="42">
        <v>45</v>
      </c>
      <c r="E37" s="42">
        <v>0</v>
      </c>
      <c r="F37" s="42">
        <v>0</v>
      </c>
    </row>
    <row r="38" spans="1:6" ht="14.25" customHeight="1" thickBot="1" x14ac:dyDescent="0.3">
      <c r="A38" s="35">
        <v>35</v>
      </c>
      <c r="B38" s="50" t="s">
        <v>226</v>
      </c>
      <c r="C38" s="43">
        <v>2</v>
      </c>
      <c r="D38" s="42">
        <v>0</v>
      </c>
      <c r="E38" s="42">
        <v>60</v>
      </c>
      <c r="F38" s="42">
        <v>0</v>
      </c>
    </row>
    <row r="39" spans="1:6" ht="14.25" customHeight="1" thickBot="1" x14ac:dyDescent="0.3">
      <c r="A39" s="35">
        <v>36</v>
      </c>
      <c r="B39" s="50" t="s">
        <v>227</v>
      </c>
      <c r="C39" s="43">
        <v>2</v>
      </c>
      <c r="D39" s="42">
        <v>0</v>
      </c>
      <c r="E39" s="42">
        <v>60</v>
      </c>
      <c r="F39" s="42">
        <v>0</v>
      </c>
    </row>
    <row r="40" spans="1:6" ht="14.25" customHeight="1" thickBot="1" x14ac:dyDescent="0.3">
      <c r="A40" s="35">
        <v>37</v>
      </c>
      <c r="B40" s="50" t="s">
        <v>228</v>
      </c>
      <c r="C40" s="43">
        <v>2</v>
      </c>
      <c r="D40" s="42">
        <v>0</v>
      </c>
      <c r="E40" s="42">
        <v>60</v>
      </c>
      <c r="F40" s="42">
        <v>0</v>
      </c>
    </row>
    <row r="41" spans="1:6" ht="14.25" customHeight="1" thickBot="1" x14ac:dyDescent="0.3">
      <c r="A41" s="35">
        <v>38</v>
      </c>
      <c r="B41" s="80" t="s">
        <v>211</v>
      </c>
      <c r="C41" s="43">
        <v>3</v>
      </c>
      <c r="D41" s="42">
        <v>45</v>
      </c>
      <c r="E41" s="42">
        <v>0</v>
      </c>
      <c r="F41" s="42">
        <v>0</v>
      </c>
    </row>
    <row r="42" spans="1:6" ht="14.25" customHeight="1" thickBot="1" x14ac:dyDescent="0.3">
      <c r="A42" s="35">
        <v>39</v>
      </c>
      <c r="B42" s="37" t="s">
        <v>196</v>
      </c>
      <c r="C42" s="43"/>
      <c r="D42" s="42"/>
      <c r="E42" s="42"/>
      <c r="F42" s="42"/>
    </row>
    <row r="43" spans="1:6" ht="14.25" customHeight="1" thickBot="1" x14ac:dyDescent="0.3">
      <c r="A43" s="35">
        <v>40</v>
      </c>
      <c r="B43" s="37" t="s">
        <v>215</v>
      </c>
      <c r="C43" s="43"/>
      <c r="D43" s="42"/>
      <c r="E43" s="42"/>
      <c r="F43" s="42"/>
    </row>
    <row r="44" spans="1:6" ht="14.25" customHeight="1" thickBot="1" x14ac:dyDescent="0.3">
      <c r="A44" s="35">
        <v>41</v>
      </c>
      <c r="B44" s="37" t="s">
        <v>216</v>
      </c>
      <c r="C44" s="43"/>
      <c r="D44" s="42"/>
      <c r="E44" s="42"/>
      <c r="F44" s="42"/>
    </row>
    <row r="45" spans="1:6" ht="14.25" customHeight="1" thickBot="1" x14ac:dyDescent="0.3">
      <c r="A45" s="35">
        <v>42</v>
      </c>
      <c r="B45" s="37" t="s">
        <v>217</v>
      </c>
      <c r="C45" s="43"/>
      <c r="D45" s="42"/>
      <c r="E45" s="42"/>
      <c r="F45" s="42"/>
    </row>
    <row r="46" spans="1:6" ht="14.25" customHeight="1" thickBot="1" x14ac:dyDescent="0.3">
      <c r="A46" s="35">
        <v>43</v>
      </c>
      <c r="B46" s="37" t="s">
        <v>218</v>
      </c>
      <c r="C46" s="43"/>
      <c r="D46" s="42"/>
      <c r="E46" s="42"/>
      <c r="F46" s="42"/>
    </row>
    <row r="47" spans="1:6" ht="16.5" thickBot="1" x14ac:dyDescent="0.3">
      <c r="A47" s="44"/>
      <c r="B47" s="46" t="s">
        <v>140</v>
      </c>
      <c r="C47" s="46">
        <f>SUM(C4:C42)</f>
        <v>100</v>
      </c>
      <c r="D47" s="46">
        <f>SUM(D4:D41)</f>
        <v>1050</v>
      </c>
      <c r="E47" s="46">
        <f>SUM(E4:E41)</f>
        <v>1095</v>
      </c>
      <c r="F47" s="46">
        <f>SUM(F4:F41)</f>
        <v>0</v>
      </c>
    </row>
    <row r="48" spans="1:6" s="2" customFormat="1" x14ac:dyDescent="0.25">
      <c r="A48" s="53"/>
      <c r="B48" s="55" t="s">
        <v>219</v>
      </c>
      <c r="C48" s="54"/>
      <c r="D48" s="54"/>
      <c r="E48" s="54"/>
      <c r="F48" s="72">
        <f>SUM(D47:E47)</f>
        <v>2145</v>
      </c>
    </row>
    <row r="49" spans="1:6" s="2" customFormat="1" x14ac:dyDescent="0.25">
      <c r="A49" s="65"/>
      <c r="B49" s="67" t="s">
        <v>249</v>
      </c>
      <c r="C49" s="66"/>
      <c r="D49" s="66"/>
      <c r="E49" s="66"/>
      <c r="F49" s="73">
        <f>E47/F48</f>
        <v>0.51048951048951052</v>
      </c>
    </row>
    <row r="50" spans="1:6" ht="15.75" x14ac:dyDescent="0.25">
      <c r="A50" s="68"/>
      <c r="B50" s="75" t="s">
        <v>243</v>
      </c>
      <c r="C50" s="70">
        <v>17</v>
      </c>
      <c r="D50" s="70"/>
      <c r="E50" s="70"/>
      <c r="F50" s="71">
        <f>C50/100</f>
        <v>0.17</v>
      </c>
    </row>
    <row r="51" spans="1:6" ht="15.75" x14ac:dyDescent="0.25">
      <c r="A51" s="68"/>
      <c r="B51" s="74" t="s">
        <v>244</v>
      </c>
      <c r="C51" s="70">
        <v>11</v>
      </c>
      <c r="D51" s="70"/>
      <c r="E51" s="70"/>
      <c r="F51" s="71">
        <f t="shared" ref="F51:F56" si="0">C51/100</f>
        <v>0.11</v>
      </c>
    </row>
    <row r="52" spans="1:6" ht="15.75" x14ac:dyDescent="0.25">
      <c r="A52" s="68"/>
      <c r="B52" s="69" t="s">
        <v>245</v>
      </c>
      <c r="C52" s="70">
        <v>34</v>
      </c>
      <c r="D52" s="70"/>
      <c r="E52" s="70"/>
      <c r="F52" s="71">
        <f t="shared" si="0"/>
        <v>0.34</v>
      </c>
    </row>
    <row r="53" spans="1:6" ht="15.75" x14ac:dyDescent="0.25">
      <c r="A53" s="68"/>
      <c r="B53" s="78" t="s">
        <v>246</v>
      </c>
      <c r="C53" s="70">
        <v>13</v>
      </c>
      <c r="D53" s="70"/>
      <c r="E53" s="70"/>
      <c r="F53" s="71">
        <f t="shared" si="0"/>
        <v>0.13</v>
      </c>
    </row>
    <row r="54" spans="1:6" ht="15.75" x14ac:dyDescent="0.25">
      <c r="A54" s="68"/>
      <c r="B54" s="76" t="s">
        <v>248</v>
      </c>
      <c r="C54" s="70">
        <v>3</v>
      </c>
      <c r="D54" s="70"/>
      <c r="E54" s="70"/>
      <c r="F54" s="71">
        <f t="shared" si="0"/>
        <v>0.03</v>
      </c>
    </row>
    <row r="55" spans="1:6" ht="15.75" x14ac:dyDescent="0.25">
      <c r="A55" s="68"/>
      <c r="B55" s="81" t="s">
        <v>230</v>
      </c>
      <c r="C55" s="70">
        <v>3</v>
      </c>
      <c r="D55" s="70"/>
      <c r="E55" s="70"/>
      <c r="F55" s="71">
        <f t="shared" si="0"/>
        <v>0.03</v>
      </c>
    </row>
    <row r="56" spans="1:6" ht="15.75" x14ac:dyDescent="0.25">
      <c r="A56" s="68"/>
      <c r="B56" s="77" t="s">
        <v>247</v>
      </c>
      <c r="C56" s="70">
        <v>19</v>
      </c>
      <c r="D56" s="70"/>
      <c r="E56" s="70"/>
      <c r="F56" s="71">
        <f t="shared" si="0"/>
        <v>0.19</v>
      </c>
    </row>
  </sheetData>
  <mergeCells count="5">
    <mergeCell ref="A1:F1"/>
    <mergeCell ref="A2:A3"/>
    <mergeCell ref="B2:B3"/>
    <mergeCell ref="C2:C3"/>
    <mergeCell ref="D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9"/>
  <sheetViews>
    <sheetView zoomScale="70" zoomScaleNormal="70" workbookViewId="0">
      <selection activeCell="M46" sqref="M46"/>
    </sheetView>
  </sheetViews>
  <sheetFormatPr defaultRowHeight="15" x14ac:dyDescent="0.25"/>
  <cols>
    <col min="1" max="1" width="4.5703125" customWidth="1"/>
    <col min="2" max="2" width="31.140625" customWidth="1"/>
    <col min="3" max="3" width="4.85546875" customWidth="1"/>
    <col min="4" max="39" width="6.42578125" customWidth="1"/>
  </cols>
  <sheetData>
    <row r="1" spans="1:39" x14ac:dyDescent="0.25">
      <c r="A1" s="118" t="s">
        <v>258</v>
      </c>
      <c r="B1" s="116" t="s">
        <v>254</v>
      </c>
      <c r="C1" s="113" t="s">
        <v>140</v>
      </c>
      <c r="D1" s="115" t="s">
        <v>259</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5" customHeight="1" x14ac:dyDescent="0.25">
      <c r="A2" s="119"/>
      <c r="B2" s="117"/>
      <c r="C2" s="114"/>
      <c r="D2" s="89" t="s">
        <v>1</v>
      </c>
      <c r="E2" s="89" t="s">
        <v>2</v>
      </c>
      <c r="F2" s="89" t="s">
        <v>4</v>
      </c>
      <c r="G2" s="89" t="s">
        <v>6</v>
      </c>
      <c r="H2" s="89" t="s">
        <v>101</v>
      </c>
      <c r="I2" s="89" t="s">
        <v>8</v>
      </c>
      <c r="J2" s="89" t="s">
        <v>9</v>
      </c>
      <c r="K2" s="89" t="s">
        <v>10</v>
      </c>
      <c r="L2" s="89" t="s">
        <v>12</v>
      </c>
      <c r="M2" s="89" t="s">
        <v>14</v>
      </c>
      <c r="N2" s="89" t="s">
        <v>16</v>
      </c>
      <c r="O2" s="89" t="s">
        <v>19</v>
      </c>
      <c r="P2" s="89" t="s">
        <v>21</v>
      </c>
      <c r="Q2" s="89" t="s">
        <v>23</v>
      </c>
      <c r="R2" s="89" t="s">
        <v>25</v>
      </c>
      <c r="S2" s="89" t="s">
        <v>27</v>
      </c>
      <c r="T2" s="89" t="s">
        <v>30</v>
      </c>
      <c r="U2" s="89" t="s">
        <v>32</v>
      </c>
      <c r="V2" s="89" t="s">
        <v>34</v>
      </c>
      <c r="W2" s="89" t="s">
        <v>37</v>
      </c>
      <c r="X2" s="89" t="s">
        <v>39</v>
      </c>
      <c r="Y2" s="89" t="s">
        <v>41</v>
      </c>
      <c r="Z2" s="89" t="s">
        <v>43</v>
      </c>
      <c r="AA2" s="89" t="s">
        <v>45</v>
      </c>
      <c r="AB2" s="89" t="s">
        <v>47</v>
      </c>
      <c r="AC2" s="89" t="s">
        <v>50</v>
      </c>
      <c r="AD2" s="89" t="s">
        <v>52</v>
      </c>
      <c r="AE2" s="89" t="s">
        <v>54</v>
      </c>
      <c r="AF2" s="89" t="s">
        <v>57</v>
      </c>
      <c r="AG2" s="89" t="s">
        <v>59</v>
      </c>
      <c r="AH2" s="89" t="s">
        <v>62</v>
      </c>
      <c r="AI2" s="89" t="s">
        <v>64</v>
      </c>
      <c r="AJ2" s="89" t="s">
        <v>67</v>
      </c>
      <c r="AK2" s="89" t="s">
        <v>68</v>
      </c>
      <c r="AL2" s="89" t="s">
        <v>70</v>
      </c>
      <c r="AM2" s="89" t="s">
        <v>72</v>
      </c>
    </row>
    <row r="3" spans="1:39" ht="15" customHeight="1" x14ac:dyDescent="0.25">
      <c r="A3" s="120">
        <v>1</v>
      </c>
      <c r="B3" s="82" t="s">
        <v>111</v>
      </c>
      <c r="C3" s="83">
        <v>4</v>
      </c>
      <c r="D3" s="90"/>
      <c r="E3" s="90"/>
      <c r="F3" s="90"/>
      <c r="G3" s="90"/>
      <c r="H3" s="90"/>
      <c r="I3" s="90" t="s">
        <v>236</v>
      </c>
      <c r="J3" s="90"/>
      <c r="K3" s="90"/>
      <c r="L3" s="90"/>
      <c r="M3" s="90"/>
      <c r="N3" s="91"/>
      <c r="O3" s="91"/>
      <c r="P3" s="91"/>
      <c r="Q3" s="91"/>
      <c r="R3" s="91"/>
      <c r="S3" s="91"/>
      <c r="T3" s="91"/>
      <c r="U3" s="91"/>
      <c r="V3" s="91"/>
      <c r="W3" s="91"/>
      <c r="X3" s="91"/>
      <c r="Y3" s="91"/>
      <c r="Z3" s="91"/>
      <c r="AA3" s="91"/>
      <c r="AB3" s="91"/>
      <c r="AC3" s="91"/>
      <c r="AD3" s="91"/>
      <c r="AE3" s="91"/>
      <c r="AF3" s="91"/>
      <c r="AG3" s="91"/>
      <c r="AH3" s="91"/>
      <c r="AI3" s="91"/>
      <c r="AJ3" s="91"/>
      <c r="AK3" s="91"/>
      <c r="AL3" s="91"/>
      <c r="AM3" s="91"/>
    </row>
    <row r="4" spans="1:39" ht="15" customHeight="1" x14ac:dyDescent="0.25">
      <c r="A4" s="121"/>
      <c r="B4" s="82" t="s">
        <v>112</v>
      </c>
      <c r="C4" s="83">
        <v>3</v>
      </c>
      <c r="D4" s="90"/>
      <c r="E4" s="90"/>
      <c r="F4" s="90"/>
      <c r="G4" s="90"/>
      <c r="H4" s="90"/>
      <c r="I4" s="90"/>
      <c r="J4" s="90" t="s">
        <v>236</v>
      </c>
      <c r="K4" s="90"/>
      <c r="L4" s="90"/>
      <c r="M4" s="90"/>
      <c r="N4" s="91"/>
      <c r="O4" s="91"/>
      <c r="P4" s="91"/>
      <c r="Q4" s="91"/>
      <c r="R4" s="91"/>
      <c r="S4" s="91"/>
      <c r="T4" s="91"/>
      <c r="U4" s="91"/>
      <c r="V4" s="91"/>
      <c r="W4" s="91"/>
      <c r="X4" s="91"/>
      <c r="Y4" s="91"/>
      <c r="Z4" s="91"/>
      <c r="AA4" s="91"/>
      <c r="AB4" s="91"/>
      <c r="AC4" s="91"/>
      <c r="AD4" s="91"/>
      <c r="AE4" s="91"/>
      <c r="AF4" s="91"/>
      <c r="AG4" s="91"/>
      <c r="AH4" s="91"/>
      <c r="AI4" s="91"/>
      <c r="AJ4" s="91"/>
      <c r="AK4" s="91"/>
      <c r="AL4" s="91"/>
      <c r="AM4" s="91"/>
    </row>
    <row r="5" spans="1:39" ht="15" customHeight="1" x14ac:dyDescent="0.25">
      <c r="A5" s="121"/>
      <c r="B5" s="82" t="s">
        <v>89</v>
      </c>
      <c r="C5" s="84">
        <v>2</v>
      </c>
      <c r="D5" s="91"/>
      <c r="E5" s="91"/>
      <c r="F5" s="91"/>
      <c r="G5" s="91" t="s">
        <v>99</v>
      </c>
      <c r="H5" s="91"/>
      <c r="I5" s="91"/>
      <c r="J5" s="91"/>
      <c r="K5" s="91"/>
      <c r="L5" s="91" t="s">
        <v>240</v>
      </c>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row>
    <row r="6" spans="1:39" ht="15" customHeight="1" x14ac:dyDescent="0.25">
      <c r="A6" s="121"/>
      <c r="B6" s="82" t="s">
        <v>220</v>
      </c>
      <c r="C6" s="83">
        <v>3</v>
      </c>
      <c r="D6" s="91" t="s">
        <v>232</v>
      </c>
      <c r="E6" s="91"/>
      <c r="F6" s="91"/>
      <c r="G6" s="91"/>
      <c r="H6" s="91"/>
      <c r="I6" s="91" t="s">
        <v>237</v>
      </c>
      <c r="J6" s="91" t="s">
        <v>237</v>
      </c>
      <c r="K6" s="91"/>
      <c r="L6" s="91"/>
      <c r="M6" s="91"/>
      <c r="N6" s="91"/>
      <c r="O6" s="91"/>
      <c r="P6" s="91"/>
      <c r="Q6" s="91"/>
      <c r="R6" s="91"/>
      <c r="S6" s="91"/>
      <c r="T6" s="91" t="s">
        <v>236</v>
      </c>
      <c r="U6" s="91" t="s">
        <v>236</v>
      </c>
      <c r="V6" s="91" t="s">
        <v>236</v>
      </c>
      <c r="W6" s="91"/>
      <c r="X6" s="91"/>
      <c r="Y6" s="91"/>
      <c r="Z6" s="91"/>
      <c r="AA6" s="91"/>
      <c r="AB6" s="91"/>
      <c r="AC6" s="91"/>
      <c r="AD6" s="91"/>
      <c r="AE6" s="91"/>
      <c r="AF6" s="91"/>
      <c r="AG6" s="91"/>
      <c r="AH6" s="91"/>
      <c r="AI6" s="91"/>
      <c r="AJ6" s="91"/>
      <c r="AK6" s="91"/>
      <c r="AL6" s="91"/>
      <c r="AM6" s="91"/>
    </row>
    <row r="7" spans="1:39" ht="15" customHeight="1" x14ac:dyDescent="0.25">
      <c r="A7" s="122"/>
      <c r="B7" s="82" t="s">
        <v>127</v>
      </c>
      <c r="C7" s="84">
        <v>3</v>
      </c>
      <c r="D7" s="91"/>
      <c r="E7" s="91"/>
      <c r="F7" s="91"/>
      <c r="G7" s="91"/>
      <c r="H7" s="91"/>
      <c r="I7" s="91"/>
      <c r="J7" s="91"/>
      <c r="K7" s="91"/>
      <c r="L7" s="91"/>
      <c r="M7" s="91"/>
      <c r="N7" s="91"/>
      <c r="O7" s="91"/>
      <c r="P7" s="91"/>
      <c r="Q7" s="91" t="s">
        <v>236</v>
      </c>
      <c r="R7" s="91" t="s">
        <v>236</v>
      </c>
      <c r="S7" s="91" t="s">
        <v>236</v>
      </c>
      <c r="T7" s="91" t="s">
        <v>236</v>
      </c>
      <c r="U7" s="91" t="s">
        <v>236</v>
      </c>
      <c r="V7" s="91" t="s">
        <v>236</v>
      </c>
      <c r="W7" s="91" t="s">
        <v>236</v>
      </c>
      <c r="X7" s="91" t="s">
        <v>236</v>
      </c>
      <c r="Y7" s="91"/>
      <c r="Z7" s="91" t="s">
        <v>236</v>
      </c>
      <c r="AA7" s="91" t="s">
        <v>236</v>
      </c>
      <c r="AB7" s="91" t="s">
        <v>236</v>
      </c>
      <c r="AC7" s="91" t="s">
        <v>99</v>
      </c>
      <c r="AD7" s="91" t="s">
        <v>99</v>
      </c>
      <c r="AE7" s="91" t="s">
        <v>99</v>
      </c>
      <c r="AF7" s="91" t="s">
        <v>236</v>
      </c>
      <c r="AG7" s="91" t="s">
        <v>236</v>
      </c>
      <c r="AH7" s="91"/>
      <c r="AI7" s="91"/>
      <c r="AJ7" s="91"/>
      <c r="AK7" s="91"/>
      <c r="AL7" s="91" t="s">
        <v>236</v>
      </c>
      <c r="AM7" s="91" t="s">
        <v>236</v>
      </c>
    </row>
    <row r="8" spans="1:39" ht="15" customHeight="1" x14ac:dyDescent="0.25">
      <c r="A8" s="107">
        <v>2</v>
      </c>
      <c r="B8" s="85" t="s">
        <v>110</v>
      </c>
      <c r="C8" s="86">
        <v>3</v>
      </c>
      <c r="D8" s="90"/>
      <c r="E8" s="90"/>
      <c r="F8" s="90"/>
      <c r="G8" s="90"/>
      <c r="H8" s="90"/>
      <c r="I8" s="90" t="s">
        <v>236</v>
      </c>
      <c r="J8" s="90"/>
      <c r="K8" s="90"/>
      <c r="L8" s="90"/>
      <c r="M8" s="90"/>
      <c r="N8" s="91"/>
      <c r="O8" s="91"/>
      <c r="P8" s="91"/>
      <c r="Q8" s="91"/>
      <c r="R8" s="91"/>
      <c r="S8" s="91"/>
      <c r="T8" s="91"/>
      <c r="U8" s="91"/>
      <c r="V8" s="91"/>
      <c r="W8" s="91"/>
      <c r="X8" s="91"/>
      <c r="Y8" s="91"/>
      <c r="Z8" s="91"/>
      <c r="AA8" s="91"/>
      <c r="AB8" s="91"/>
      <c r="AC8" s="91"/>
      <c r="AD8" s="91"/>
      <c r="AE8" s="91"/>
      <c r="AF8" s="91"/>
      <c r="AG8" s="91"/>
      <c r="AH8" s="91"/>
      <c r="AI8" s="91"/>
      <c r="AJ8" s="91"/>
      <c r="AK8" s="91"/>
      <c r="AL8" s="91"/>
      <c r="AM8" s="91"/>
    </row>
    <row r="9" spans="1:39" ht="15" customHeight="1" x14ac:dyDescent="0.25">
      <c r="A9" s="108"/>
      <c r="B9" s="85" t="s">
        <v>113</v>
      </c>
      <c r="C9" s="86">
        <v>3</v>
      </c>
      <c r="D9" s="91"/>
      <c r="E9" s="91"/>
      <c r="F9" s="91"/>
      <c r="G9" s="91"/>
      <c r="H9" s="91"/>
      <c r="I9" s="91"/>
      <c r="J9" s="91" t="s">
        <v>236</v>
      </c>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row>
    <row r="10" spans="1:39" ht="15" customHeight="1" x14ac:dyDescent="0.25">
      <c r="A10" s="108"/>
      <c r="B10" s="85" t="s">
        <v>116</v>
      </c>
      <c r="C10" s="86">
        <v>2</v>
      </c>
      <c r="D10" s="91"/>
      <c r="E10" s="91"/>
      <c r="F10" s="91"/>
      <c r="G10" s="91"/>
      <c r="H10" s="91"/>
      <c r="I10" s="91"/>
      <c r="J10" s="91"/>
      <c r="K10" s="91" t="s">
        <v>236</v>
      </c>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row>
    <row r="11" spans="1:39" ht="15" customHeight="1" x14ac:dyDescent="0.25">
      <c r="A11" s="108"/>
      <c r="B11" s="85" t="s">
        <v>90</v>
      </c>
      <c r="C11" s="86">
        <v>4</v>
      </c>
      <c r="D11" s="91"/>
      <c r="E11" s="91"/>
      <c r="F11" s="91"/>
      <c r="G11" s="91"/>
      <c r="H11" s="91"/>
      <c r="I11" s="91"/>
      <c r="J11" s="91"/>
      <c r="K11" s="91"/>
      <c r="L11" s="91"/>
      <c r="M11" s="91"/>
      <c r="N11" s="91"/>
      <c r="O11" s="91"/>
      <c r="P11" s="91"/>
      <c r="Q11" s="91"/>
      <c r="R11" s="91"/>
      <c r="S11" s="91"/>
      <c r="T11" s="91" t="s">
        <v>236</v>
      </c>
      <c r="U11" s="91" t="s">
        <v>236</v>
      </c>
      <c r="V11" s="91" t="s">
        <v>236</v>
      </c>
      <c r="W11" s="91"/>
      <c r="X11" s="91"/>
      <c r="Y11" s="91" t="s">
        <v>236</v>
      </c>
      <c r="Z11" s="91"/>
      <c r="AA11" s="91"/>
      <c r="AB11" s="91"/>
      <c r="AC11" s="91"/>
      <c r="AD11" s="91"/>
      <c r="AE11" s="91"/>
      <c r="AF11" s="91"/>
      <c r="AG11" s="91"/>
      <c r="AH11" s="91"/>
      <c r="AI11" s="91"/>
      <c r="AJ11" s="91"/>
      <c r="AK11" s="91"/>
      <c r="AL11" s="91"/>
      <c r="AM11" s="91"/>
    </row>
    <row r="12" spans="1:39" ht="15" customHeight="1" x14ac:dyDescent="0.25">
      <c r="A12" s="108"/>
      <c r="B12" s="85" t="s">
        <v>221</v>
      </c>
      <c r="C12" s="86">
        <v>3</v>
      </c>
      <c r="D12" s="91" t="s">
        <v>233</v>
      </c>
      <c r="E12" s="91"/>
      <c r="F12" s="91"/>
      <c r="G12" s="91"/>
      <c r="H12" s="91"/>
      <c r="I12" s="91" t="s">
        <v>237</v>
      </c>
      <c r="J12" s="91" t="s">
        <v>237</v>
      </c>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row>
    <row r="13" spans="1:39" ht="15" customHeight="1" x14ac:dyDescent="0.25">
      <c r="A13" s="108"/>
      <c r="B13" s="85" t="s">
        <v>222</v>
      </c>
      <c r="C13" s="86">
        <v>3</v>
      </c>
      <c r="D13" s="91"/>
      <c r="E13" s="91"/>
      <c r="F13" s="91"/>
      <c r="G13" s="91"/>
      <c r="H13" s="91" t="s">
        <v>236</v>
      </c>
      <c r="I13" s="91" t="s">
        <v>237</v>
      </c>
      <c r="J13" s="91" t="s">
        <v>237</v>
      </c>
      <c r="K13" s="91"/>
      <c r="L13" s="91"/>
      <c r="M13" s="91"/>
      <c r="N13" s="91"/>
      <c r="O13" s="91"/>
      <c r="P13" s="91"/>
      <c r="Q13" s="91"/>
      <c r="R13" s="91"/>
      <c r="S13" s="91"/>
      <c r="T13" s="91" t="s">
        <v>240</v>
      </c>
      <c r="U13" s="91" t="s">
        <v>240</v>
      </c>
      <c r="V13" s="91" t="s">
        <v>240</v>
      </c>
      <c r="W13" s="91"/>
      <c r="X13" s="91"/>
      <c r="Y13" s="91"/>
      <c r="Z13" s="91"/>
      <c r="AA13" s="91"/>
      <c r="AB13" s="91"/>
      <c r="AC13" s="91"/>
      <c r="AD13" s="91"/>
      <c r="AE13" s="91"/>
      <c r="AF13" s="91"/>
      <c r="AG13" s="91"/>
      <c r="AH13" s="91"/>
      <c r="AI13" s="91"/>
      <c r="AJ13" s="91"/>
      <c r="AK13" s="91"/>
      <c r="AL13" s="91"/>
      <c r="AM13" s="91"/>
    </row>
    <row r="14" spans="1:39" ht="15" customHeight="1" x14ac:dyDescent="0.25">
      <c r="A14" s="109"/>
      <c r="B14" s="85" t="s">
        <v>91</v>
      </c>
      <c r="C14" s="86">
        <v>2</v>
      </c>
      <c r="D14" s="91"/>
      <c r="E14" s="91" t="s">
        <v>236</v>
      </c>
      <c r="F14" s="91"/>
      <c r="G14" s="91"/>
      <c r="H14" s="91"/>
      <c r="I14" s="91"/>
      <c r="J14" s="91"/>
      <c r="K14" s="91" t="s">
        <v>237</v>
      </c>
      <c r="L14" s="91"/>
      <c r="M14" s="91"/>
      <c r="N14" s="91"/>
      <c r="O14" s="91" t="s">
        <v>99</v>
      </c>
      <c r="P14" s="91"/>
      <c r="Q14" s="91"/>
      <c r="R14" s="91"/>
      <c r="S14" s="91"/>
      <c r="T14" s="91"/>
      <c r="U14" s="91"/>
      <c r="V14" s="91"/>
      <c r="W14" s="91"/>
      <c r="X14" s="91"/>
      <c r="Y14" s="91"/>
      <c r="Z14" s="91"/>
      <c r="AA14" s="91"/>
      <c r="AB14" s="91"/>
      <c r="AC14" s="91"/>
      <c r="AD14" s="91"/>
      <c r="AE14" s="91"/>
      <c r="AF14" s="91"/>
      <c r="AG14" s="91"/>
      <c r="AH14" s="91"/>
      <c r="AI14" s="91"/>
      <c r="AJ14" s="91"/>
      <c r="AK14" s="91"/>
      <c r="AL14" s="91"/>
      <c r="AM14" s="91"/>
    </row>
    <row r="15" spans="1:39" ht="15" customHeight="1" x14ac:dyDescent="0.25">
      <c r="A15" s="120">
        <v>3</v>
      </c>
      <c r="B15" s="82" t="s">
        <v>126</v>
      </c>
      <c r="C15" s="83">
        <v>2</v>
      </c>
      <c r="D15" s="91"/>
      <c r="E15" s="91"/>
      <c r="F15" s="91"/>
      <c r="G15" s="91" t="s">
        <v>240</v>
      </c>
      <c r="H15" s="91"/>
      <c r="I15" s="91"/>
      <c r="J15" s="91"/>
      <c r="K15" s="91"/>
      <c r="L15" s="91" t="s">
        <v>235</v>
      </c>
      <c r="M15" s="91"/>
      <c r="N15" s="91"/>
      <c r="O15" s="91"/>
      <c r="P15" s="91" t="s">
        <v>236</v>
      </c>
      <c r="Q15" s="91" t="s">
        <v>237</v>
      </c>
      <c r="R15" s="91" t="s">
        <v>237</v>
      </c>
      <c r="S15" s="91"/>
      <c r="T15" s="91"/>
      <c r="U15" s="91"/>
      <c r="V15" s="91"/>
      <c r="W15" s="91"/>
      <c r="X15" s="91"/>
      <c r="Y15" s="91" t="s">
        <v>237</v>
      </c>
      <c r="Z15" s="91"/>
      <c r="AA15" s="91"/>
      <c r="AB15" s="91"/>
      <c r="AC15" s="91"/>
      <c r="AD15" s="91"/>
      <c r="AE15" s="91" t="s">
        <v>240</v>
      </c>
      <c r="AF15" s="91"/>
      <c r="AG15" s="91" t="s">
        <v>240</v>
      </c>
      <c r="AH15" s="91"/>
      <c r="AI15" s="91"/>
      <c r="AJ15" s="91"/>
      <c r="AK15" s="91"/>
      <c r="AL15" s="91"/>
      <c r="AM15" s="91"/>
    </row>
    <row r="16" spans="1:39" ht="15" customHeight="1" x14ac:dyDescent="0.25">
      <c r="A16" s="121"/>
      <c r="B16" s="82" t="s">
        <v>264</v>
      </c>
      <c r="C16" s="83">
        <v>3</v>
      </c>
      <c r="D16" s="91"/>
      <c r="E16" s="91"/>
      <c r="F16" s="91" t="s">
        <v>99</v>
      </c>
      <c r="G16" s="91"/>
      <c r="H16" s="91"/>
      <c r="I16" s="91"/>
      <c r="J16" s="91"/>
      <c r="K16" s="91"/>
      <c r="L16" s="91"/>
      <c r="M16" s="91"/>
      <c r="N16" s="91"/>
      <c r="O16" s="91" t="s">
        <v>236</v>
      </c>
      <c r="P16" s="91"/>
      <c r="Q16" s="91"/>
      <c r="R16" s="91"/>
      <c r="S16" s="91"/>
      <c r="T16" s="91"/>
      <c r="U16" s="91"/>
      <c r="V16" s="91"/>
      <c r="W16" s="91"/>
      <c r="X16" s="91"/>
      <c r="Y16" s="91"/>
      <c r="Z16" s="91"/>
      <c r="AA16" s="91"/>
      <c r="AB16" s="91"/>
      <c r="AC16" s="91"/>
      <c r="AD16" s="91"/>
      <c r="AE16" s="91"/>
      <c r="AF16" s="91"/>
      <c r="AG16" s="91"/>
      <c r="AH16" s="91"/>
      <c r="AI16" s="91"/>
      <c r="AJ16" s="91"/>
      <c r="AK16" s="91"/>
      <c r="AL16" s="91"/>
      <c r="AM16" s="91"/>
    </row>
    <row r="17" spans="1:39" ht="15" customHeight="1" x14ac:dyDescent="0.25">
      <c r="A17" s="121"/>
      <c r="B17" s="82" t="s">
        <v>223</v>
      </c>
      <c r="C17" s="83">
        <v>3</v>
      </c>
      <c r="D17" s="91" t="s">
        <v>234</v>
      </c>
      <c r="E17" s="91" t="s">
        <v>237</v>
      </c>
      <c r="F17" s="91"/>
      <c r="G17" s="91"/>
      <c r="H17" s="91" t="s">
        <v>240</v>
      </c>
      <c r="I17" s="91" t="s">
        <v>237</v>
      </c>
      <c r="J17" s="91" t="s">
        <v>237</v>
      </c>
      <c r="K17" s="91"/>
      <c r="L17" s="91"/>
      <c r="M17" s="91"/>
      <c r="N17" s="91"/>
      <c r="O17" s="91"/>
      <c r="P17" s="91"/>
      <c r="Q17" s="91"/>
      <c r="R17" s="91"/>
      <c r="S17" s="91"/>
      <c r="T17" s="91" t="s">
        <v>240</v>
      </c>
      <c r="U17" s="91" t="s">
        <v>240</v>
      </c>
      <c r="V17" s="91" t="s">
        <v>240</v>
      </c>
      <c r="W17" s="91"/>
      <c r="X17" s="91"/>
      <c r="Y17" s="91"/>
      <c r="Z17" s="91"/>
      <c r="AA17" s="91"/>
      <c r="AB17" s="91"/>
      <c r="AC17" s="91"/>
      <c r="AD17" s="91"/>
      <c r="AE17" s="91"/>
      <c r="AF17" s="91" t="s">
        <v>240</v>
      </c>
      <c r="AG17" s="91"/>
      <c r="AH17" s="91"/>
      <c r="AI17" s="91"/>
      <c r="AJ17" s="91"/>
      <c r="AK17" s="91"/>
      <c r="AL17" s="91"/>
      <c r="AM17" s="91"/>
    </row>
    <row r="18" spans="1:39" ht="15" customHeight="1" x14ac:dyDescent="0.25">
      <c r="A18" s="121"/>
      <c r="B18" s="82" t="s">
        <v>88</v>
      </c>
      <c r="C18" s="87">
        <v>2</v>
      </c>
      <c r="D18" s="90"/>
      <c r="E18" s="90"/>
      <c r="F18" s="90"/>
      <c r="G18" s="90"/>
      <c r="H18" s="90"/>
      <c r="I18" s="90"/>
      <c r="J18" s="90"/>
      <c r="K18" s="90"/>
      <c r="L18" s="90"/>
      <c r="M18" s="90"/>
      <c r="N18" s="91"/>
      <c r="O18" s="91"/>
      <c r="P18" s="91"/>
      <c r="Q18" s="91"/>
      <c r="R18" s="91"/>
      <c r="S18" s="91"/>
      <c r="T18" s="91"/>
      <c r="U18" s="91"/>
      <c r="V18" s="91"/>
      <c r="W18" s="91"/>
      <c r="X18" s="91"/>
      <c r="Y18" s="91"/>
      <c r="Z18" s="91"/>
      <c r="AA18" s="91"/>
      <c r="AB18" s="91"/>
      <c r="AC18" s="91"/>
      <c r="AD18" s="91"/>
      <c r="AE18" s="91"/>
      <c r="AF18" s="91"/>
      <c r="AG18" s="91"/>
      <c r="AH18" s="91"/>
      <c r="AI18" s="91"/>
      <c r="AJ18" s="91"/>
      <c r="AK18" s="91" t="s">
        <v>240</v>
      </c>
      <c r="AL18" s="91"/>
      <c r="AM18" s="91"/>
    </row>
    <row r="19" spans="1:39" ht="15" customHeight="1" x14ac:dyDescent="0.25">
      <c r="A19" s="121"/>
      <c r="B19" s="82" t="s">
        <v>255</v>
      </c>
      <c r="C19" s="83">
        <v>3</v>
      </c>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row>
    <row r="20" spans="1:39" ht="15" customHeight="1" x14ac:dyDescent="0.25">
      <c r="A20" s="121"/>
      <c r="B20" s="82" t="s">
        <v>117</v>
      </c>
      <c r="C20" s="83">
        <v>2</v>
      </c>
      <c r="D20" s="91"/>
      <c r="E20" s="91"/>
      <c r="F20" s="91"/>
      <c r="G20" s="91"/>
      <c r="H20" s="91"/>
      <c r="I20" s="91" t="s">
        <v>236</v>
      </c>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row>
    <row r="21" spans="1:39" ht="15" customHeight="1" x14ac:dyDescent="0.25">
      <c r="A21" s="122"/>
      <c r="B21" s="82" t="s">
        <v>128</v>
      </c>
      <c r="C21" s="84">
        <v>3</v>
      </c>
      <c r="D21" s="91"/>
      <c r="E21" s="91" t="s">
        <v>238</v>
      </c>
      <c r="F21" s="91" t="s">
        <v>232</v>
      </c>
      <c r="G21" s="91"/>
      <c r="H21" s="91"/>
      <c r="I21" s="91"/>
      <c r="J21" s="91" t="s">
        <v>237</v>
      </c>
      <c r="K21" s="91"/>
      <c r="L21" s="91"/>
      <c r="M21" s="91"/>
      <c r="N21" s="91"/>
      <c r="O21" s="91" t="s">
        <v>237</v>
      </c>
      <c r="P21" s="91"/>
      <c r="Q21" s="91"/>
      <c r="R21" s="91"/>
      <c r="S21" s="91"/>
      <c r="T21" s="91" t="s">
        <v>240</v>
      </c>
      <c r="U21" s="91" t="s">
        <v>240</v>
      </c>
      <c r="V21" s="91" t="s">
        <v>240</v>
      </c>
      <c r="W21" s="91"/>
      <c r="X21" s="91"/>
      <c r="Y21" s="91" t="s">
        <v>235</v>
      </c>
      <c r="Z21" s="91"/>
      <c r="AA21" s="91"/>
      <c r="AB21" s="91"/>
      <c r="AC21" s="91"/>
      <c r="AD21" s="91"/>
      <c r="AE21" s="91"/>
      <c r="AF21" s="91" t="s">
        <v>240</v>
      </c>
      <c r="AG21" s="91" t="s">
        <v>240</v>
      </c>
      <c r="AH21" s="91"/>
      <c r="AI21" s="91"/>
      <c r="AJ21" s="91"/>
      <c r="AK21" s="91"/>
      <c r="AL21" s="91"/>
      <c r="AM21" s="91"/>
    </row>
    <row r="22" spans="1:39" ht="15" customHeight="1" x14ac:dyDescent="0.25">
      <c r="A22" s="107">
        <v>4</v>
      </c>
      <c r="B22" s="85" t="s">
        <v>206</v>
      </c>
      <c r="C22" s="88">
        <v>3</v>
      </c>
      <c r="D22" s="91"/>
      <c r="E22" s="91"/>
      <c r="F22" s="91"/>
      <c r="G22" s="91"/>
      <c r="H22" s="91"/>
      <c r="I22" s="91"/>
      <c r="J22" s="91"/>
      <c r="K22" s="91"/>
      <c r="L22" s="91"/>
      <c r="M22" s="91"/>
      <c r="N22" s="91"/>
      <c r="O22" s="91"/>
      <c r="P22" s="91"/>
      <c r="Q22" s="91"/>
      <c r="R22" s="91"/>
      <c r="S22" s="91"/>
      <c r="T22" s="91"/>
      <c r="U22" s="91"/>
      <c r="V22" s="91"/>
      <c r="W22" s="91"/>
      <c r="X22" s="91"/>
      <c r="Y22" s="91" t="s">
        <v>235</v>
      </c>
      <c r="Z22" s="91"/>
      <c r="AA22" s="91"/>
      <c r="AB22" s="91"/>
      <c r="AC22" s="91"/>
      <c r="AD22" s="91"/>
      <c r="AE22" s="91"/>
      <c r="AF22" s="91"/>
      <c r="AG22" s="91"/>
      <c r="AH22" s="91"/>
      <c r="AI22" s="91"/>
      <c r="AJ22" s="91" t="s">
        <v>240</v>
      </c>
      <c r="AK22" s="91" t="s">
        <v>239</v>
      </c>
      <c r="AL22" s="91"/>
      <c r="AM22" s="91"/>
    </row>
    <row r="23" spans="1:39" ht="15" customHeight="1" x14ac:dyDescent="0.25">
      <c r="A23" s="108"/>
      <c r="B23" s="85" t="s">
        <v>256</v>
      </c>
      <c r="C23" s="86">
        <v>2</v>
      </c>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row>
    <row r="24" spans="1:39" ht="15" customHeight="1" x14ac:dyDescent="0.25">
      <c r="A24" s="108"/>
      <c r="B24" s="85" t="s">
        <v>257</v>
      </c>
      <c r="C24" s="88">
        <v>3</v>
      </c>
      <c r="D24" s="91"/>
      <c r="E24" s="91"/>
      <c r="F24" s="91"/>
      <c r="G24" s="91"/>
      <c r="H24" s="91"/>
      <c r="I24" s="91"/>
      <c r="J24" s="91" t="s">
        <v>237</v>
      </c>
      <c r="K24" s="91"/>
      <c r="L24" s="91"/>
      <c r="M24" s="91" t="s">
        <v>236</v>
      </c>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row>
    <row r="25" spans="1:39" ht="15" customHeight="1" x14ac:dyDescent="0.25">
      <c r="A25" s="108"/>
      <c r="B25" s="85" t="s">
        <v>262</v>
      </c>
      <c r="C25" s="88">
        <v>2</v>
      </c>
      <c r="D25" s="91"/>
      <c r="E25" s="91"/>
      <c r="F25" s="91" t="s">
        <v>237</v>
      </c>
      <c r="G25" s="91" t="s">
        <v>241</v>
      </c>
      <c r="H25" s="91"/>
      <c r="I25" s="91"/>
      <c r="J25" s="91"/>
      <c r="K25" s="91"/>
      <c r="L25" s="91" t="s">
        <v>239</v>
      </c>
      <c r="M25" s="91"/>
      <c r="N25" s="91"/>
      <c r="O25" s="91"/>
      <c r="P25" s="91" t="s">
        <v>240</v>
      </c>
      <c r="Q25" s="91" t="s">
        <v>235</v>
      </c>
      <c r="R25" s="91" t="s">
        <v>235</v>
      </c>
      <c r="S25" s="91"/>
      <c r="T25" s="91"/>
      <c r="U25" s="91"/>
      <c r="V25" s="91"/>
      <c r="W25" s="91"/>
      <c r="X25" s="91"/>
      <c r="Y25" s="91" t="s">
        <v>235</v>
      </c>
      <c r="Z25" s="91"/>
      <c r="AA25" s="91"/>
      <c r="AB25" s="91"/>
      <c r="AC25" s="91"/>
      <c r="AD25" s="91"/>
      <c r="AE25" s="91" t="s">
        <v>240</v>
      </c>
      <c r="AF25" s="91"/>
      <c r="AG25" s="91" t="s">
        <v>241</v>
      </c>
      <c r="AH25" s="91"/>
      <c r="AI25" s="91"/>
      <c r="AJ25" s="91"/>
      <c r="AK25" s="91"/>
      <c r="AL25" s="91"/>
      <c r="AM25" s="91"/>
    </row>
    <row r="26" spans="1:39" ht="15" customHeight="1" x14ac:dyDescent="0.25">
      <c r="A26" s="108"/>
      <c r="B26" s="85" t="s">
        <v>263</v>
      </c>
      <c r="C26" s="88">
        <v>2</v>
      </c>
      <c r="D26" s="91"/>
      <c r="E26" s="91"/>
      <c r="F26" s="91" t="s">
        <v>237</v>
      </c>
      <c r="G26" s="91" t="s">
        <v>241</v>
      </c>
      <c r="H26" s="91"/>
      <c r="I26" s="91"/>
      <c r="J26" s="91"/>
      <c r="K26" s="91"/>
      <c r="L26" s="91" t="s">
        <v>239</v>
      </c>
      <c r="M26" s="91"/>
      <c r="N26" s="91"/>
      <c r="O26" s="91"/>
      <c r="P26" s="91" t="s">
        <v>240</v>
      </c>
      <c r="Q26" s="91" t="s">
        <v>235</v>
      </c>
      <c r="R26" s="91" t="s">
        <v>235</v>
      </c>
      <c r="S26" s="91"/>
      <c r="T26" s="91"/>
      <c r="U26" s="91"/>
      <c r="V26" s="91"/>
      <c r="W26" s="91"/>
      <c r="X26" s="91"/>
      <c r="Y26" s="91" t="s">
        <v>235</v>
      </c>
      <c r="Z26" s="91"/>
      <c r="AA26" s="91"/>
      <c r="AB26" s="91"/>
      <c r="AC26" s="91"/>
      <c r="AD26" s="91"/>
      <c r="AE26" s="91" t="s">
        <v>240</v>
      </c>
      <c r="AF26" s="91"/>
      <c r="AG26" s="91" t="s">
        <v>241</v>
      </c>
      <c r="AH26" s="91"/>
      <c r="AI26" s="91"/>
      <c r="AJ26" s="91"/>
      <c r="AK26" s="91"/>
      <c r="AL26" s="91"/>
      <c r="AM26" s="91"/>
    </row>
    <row r="27" spans="1:39" ht="15" customHeight="1" x14ac:dyDescent="0.25">
      <c r="A27" s="108"/>
      <c r="B27" s="85" t="s">
        <v>135</v>
      </c>
      <c r="C27" s="88">
        <v>3</v>
      </c>
      <c r="D27" s="91" t="s">
        <v>234</v>
      </c>
      <c r="E27" s="91"/>
      <c r="F27" s="91" t="s">
        <v>238</v>
      </c>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t="s">
        <v>241</v>
      </c>
      <c r="AK27" s="91" t="s">
        <v>239</v>
      </c>
      <c r="AL27" s="91"/>
      <c r="AM27" s="91"/>
    </row>
    <row r="28" spans="1:39" ht="15" customHeight="1" x14ac:dyDescent="0.25">
      <c r="A28" s="108"/>
      <c r="B28" s="85" t="s">
        <v>129</v>
      </c>
      <c r="C28" s="88">
        <v>3</v>
      </c>
      <c r="D28" s="91"/>
      <c r="E28" s="91" t="s">
        <v>234</v>
      </c>
      <c r="F28" s="91" t="s">
        <v>233</v>
      </c>
      <c r="G28" s="91"/>
      <c r="H28" s="91"/>
      <c r="I28" s="91"/>
      <c r="J28" s="91" t="s">
        <v>235</v>
      </c>
      <c r="K28" s="91"/>
      <c r="L28" s="91"/>
      <c r="M28" s="91"/>
      <c r="N28" s="91"/>
      <c r="O28" s="91" t="s">
        <v>235</v>
      </c>
      <c r="P28" s="91"/>
      <c r="Q28" s="91"/>
      <c r="R28" s="91"/>
      <c r="S28" s="91"/>
      <c r="T28" s="91" t="s">
        <v>241</v>
      </c>
      <c r="U28" s="91" t="s">
        <v>241</v>
      </c>
      <c r="V28" s="91" t="s">
        <v>241</v>
      </c>
      <c r="W28" s="91"/>
      <c r="X28" s="91"/>
      <c r="Y28" s="91" t="s">
        <v>235</v>
      </c>
      <c r="Z28" s="91"/>
      <c r="AA28" s="91"/>
      <c r="AB28" s="91"/>
      <c r="AC28" s="91"/>
      <c r="AD28" s="91"/>
      <c r="AE28" s="91"/>
      <c r="AF28" s="91" t="s">
        <v>241</v>
      </c>
      <c r="AG28" s="91" t="s">
        <v>241</v>
      </c>
      <c r="AH28" s="91"/>
      <c r="AI28" s="91"/>
      <c r="AJ28" s="91"/>
      <c r="AK28" s="91"/>
      <c r="AL28" s="91"/>
      <c r="AM28" s="91"/>
    </row>
    <row r="29" spans="1:39" ht="15" customHeight="1" x14ac:dyDescent="0.25">
      <c r="A29" s="109"/>
      <c r="B29" s="85" t="s">
        <v>115</v>
      </c>
      <c r="C29" s="88">
        <v>1</v>
      </c>
      <c r="D29" s="91" t="s">
        <v>234</v>
      </c>
      <c r="E29" s="91"/>
      <c r="F29" s="91"/>
      <c r="G29" s="91"/>
      <c r="H29" s="91" t="s">
        <v>235</v>
      </c>
      <c r="I29" s="91" t="s">
        <v>235</v>
      </c>
      <c r="J29" s="91" t="s">
        <v>235</v>
      </c>
      <c r="K29" s="91"/>
      <c r="L29" s="91"/>
      <c r="M29" s="91"/>
      <c r="N29" s="91"/>
      <c r="O29" s="91" t="s">
        <v>235</v>
      </c>
      <c r="P29" s="91"/>
      <c r="Q29" s="91" t="s">
        <v>239</v>
      </c>
      <c r="R29" s="91" t="s">
        <v>235</v>
      </c>
      <c r="S29" s="91" t="s">
        <v>237</v>
      </c>
      <c r="T29" s="91" t="s">
        <v>239</v>
      </c>
      <c r="U29" s="91" t="s">
        <v>239</v>
      </c>
      <c r="V29" s="91" t="s">
        <v>239</v>
      </c>
      <c r="W29" s="91" t="s">
        <v>235</v>
      </c>
      <c r="X29" s="91" t="s">
        <v>235</v>
      </c>
      <c r="Y29" s="91" t="s">
        <v>235</v>
      </c>
      <c r="Z29" s="91" t="s">
        <v>237</v>
      </c>
      <c r="AA29" s="91" t="s">
        <v>237</v>
      </c>
      <c r="AB29" s="91" t="s">
        <v>237</v>
      </c>
      <c r="AC29" s="91"/>
      <c r="AD29" s="91"/>
      <c r="AE29" s="91"/>
      <c r="AF29" s="91" t="s">
        <v>239</v>
      </c>
      <c r="AG29" s="91"/>
      <c r="AH29" s="91"/>
      <c r="AI29" s="91"/>
      <c r="AJ29" s="91" t="s">
        <v>239</v>
      </c>
      <c r="AK29" s="91" t="s">
        <v>239</v>
      </c>
      <c r="AL29" s="91" t="s">
        <v>235</v>
      </c>
      <c r="AM29" s="91" t="s">
        <v>235</v>
      </c>
    </row>
    <row r="30" spans="1:39" ht="15" customHeight="1" x14ac:dyDescent="0.25">
      <c r="A30" s="110">
        <v>5</v>
      </c>
      <c r="B30" s="82" t="s">
        <v>92</v>
      </c>
      <c r="C30" s="83">
        <v>2</v>
      </c>
      <c r="D30" s="90"/>
      <c r="E30" s="90"/>
      <c r="F30" s="90"/>
      <c r="G30" s="90"/>
      <c r="H30" s="90"/>
      <c r="I30" s="90"/>
      <c r="J30" s="90"/>
      <c r="K30" s="90"/>
      <c r="L30" s="90"/>
      <c r="M30" s="90"/>
      <c r="N30" s="91"/>
      <c r="O30" s="91"/>
      <c r="P30" s="91"/>
      <c r="Q30" s="91"/>
      <c r="R30" s="91"/>
      <c r="S30" s="91"/>
      <c r="T30" s="91"/>
      <c r="U30" s="91"/>
      <c r="V30" s="91"/>
      <c r="W30" s="91"/>
      <c r="X30" s="91"/>
      <c r="Y30" s="91"/>
      <c r="Z30" s="91"/>
      <c r="AA30" s="91"/>
      <c r="AB30" s="91"/>
      <c r="AC30" s="91"/>
      <c r="AD30" s="91" t="s">
        <v>99</v>
      </c>
      <c r="AE30" s="91"/>
      <c r="AF30" s="91"/>
      <c r="AG30" s="91"/>
      <c r="AH30" s="91" t="s">
        <v>240</v>
      </c>
      <c r="AI30" s="91" t="s">
        <v>240</v>
      </c>
      <c r="AJ30" s="91"/>
      <c r="AK30" s="91"/>
      <c r="AL30" s="91"/>
      <c r="AM30" s="91"/>
    </row>
    <row r="31" spans="1:39" ht="15" customHeight="1" x14ac:dyDescent="0.25">
      <c r="A31" s="111"/>
      <c r="B31" s="82" t="s">
        <v>132</v>
      </c>
      <c r="C31" s="84">
        <v>2</v>
      </c>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row>
    <row r="32" spans="1:39" ht="15" customHeight="1" x14ac:dyDescent="0.25">
      <c r="A32" s="111"/>
      <c r="B32" s="82" t="s">
        <v>134</v>
      </c>
      <c r="C32" s="84">
        <v>2</v>
      </c>
      <c r="D32" s="91"/>
      <c r="E32" s="91"/>
      <c r="F32" s="91"/>
      <c r="G32" s="91"/>
      <c r="H32" s="91"/>
      <c r="I32" s="91"/>
      <c r="J32" s="91"/>
      <c r="K32" s="91"/>
      <c r="L32" s="91"/>
      <c r="M32" s="91"/>
      <c r="N32" s="91"/>
      <c r="O32" s="91"/>
      <c r="P32" s="91"/>
      <c r="Q32" s="91"/>
      <c r="R32" s="91"/>
      <c r="S32" s="91"/>
      <c r="T32" s="91"/>
      <c r="U32" s="91"/>
      <c r="V32" s="91"/>
      <c r="W32" s="91"/>
      <c r="X32" s="91"/>
      <c r="Y32" s="91"/>
      <c r="Z32" s="91"/>
      <c r="AA32" s="91"/>
      <c r="AB32" s="91"/>
      <c r="AC32" s="91" t="s">
        <v>240</v>
      </c>
      <c r="AD32" s="91" t="s">
        <v>240</v>
      </c>
      <c r="AE32" s="91"/>
      <c r="AF32" s="91"/>
      <c r="AG32" s="91"/>
      <c r="AH32" s="91"/>
      <c r="AI32" s="91"/>
      <c r="AJ32" s="91"/>
      <c r="AK32" s="91"/>
      <c r="AL32" s="91"/>
      <c r="AM32" s="91"/>
    </row>
    <row r="33" spans="1:39" ht="15" customHeight="1" x14ac:dyDescent="0.25">
      <c r="A33" s="111"/>
      <c r="B33" s="82" t="s">
        <v>133</v>
      </c>
      <c r="C33" s="84">
        <v>2</v>
      </c>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row>
    <row r="34" spans="1:39" ht="15" customHeight="1" x14ac:dyDescent="0.25">
      <c r="A34" s="111"/>
      <c r="B34" s="82" t="s">
        <v>261</v>
      </c>
      <c r="C34" s="84">
        <v>2</v>
      </c>
      <c r="D34" s="91"/>
      <c r="E34" s="91"/>
      <c r="F34" s="91" t="s">
        <v>239</v>
      </c>
      <c r="G34" s="91" t="s">
        <v>241</v>
      </c>
      <c r="H34" s="91"/>
      <c r="I34" s="91"/>
      <c r="J34" s="91"/>
      <c r="K34" s="91"/>
      <c r="L34" s="91" t="s">
        <v>239</v>
      </c>
      <c r="M34" s="91"/>
      <c r="N34" s="91"/>
      <c r="O34" s="91"/>
      <c r="P34" s="91" t="s">
        <v>240</v>
      </c>
      <c r="Q34" s="91" t="s">
        <v>239</v>
      </c>
      <c r="R34" s="91" t="s">
        <v>235</v>
      </c>
      <c r="S34" s="91"/>
      <c r="T34" s="91"/>
      <c r="U34" s="91"/>
      <c r="V34" s="91"/>
      <c r="W34" s="91"/>
      <c r="X34" s="91"/>
      <c r="Y34" s="91" t="s">
        <v>239</v>
      </c>
      <c r="Z34" s="91"/>
      <c r="AA34" s="91"/>
      <c r="AB34" s="91"/>
      <c r="AC34" s="91"/>
      <c r="AD34" s="91"/>
      <c r="AE34" s="91" t="s">
        <v>241</v>
      </c>
      <c r="AF34" s="91"/>
      <c r="AG34" s="91" t="s">
        <v>241</v>
      </c>
      <c r="AH34" s="91"/>
      <c r="AI34" s="91"/>
      <c r="AJ34" s="91" t="s">
        <v>242</v>
      </c>
      <c r="AK34" s="91"/>
      <c r="AL34" s="91"/>
      <c r="AM34" s="91"/>
    </row>
    <row r="35" spans="1:39" ht="15" customHeight="1" x14ac:dyDescent="0.25">
      <c r="A35" s="111"/>
      <c r="B35" s="82" t="s">
        <v>93</v>
      </c>
      <c r="C35" s="84">
        <v>3</v>
      </c>
      <c r="D35" s="91"/>
      <c r="E35" s="91"/>
      <c r="F35" s="91"/>
      <c r="G35" s="91"/>
      <c r="H35" s="91"/>
      <c r="I35" s="91"/>
      <c r="J35" s="91" t="s">
        <v>235</v>
      </c>
      <c r="K35" s="91"/>
      <c r="L35" s="91"/>
      <c r="M35" s="91" t="s">
        <v>237</v>
      </c>
      <c r="N35" s="91" t="s">
        <v>236</v>
      </c>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row>
    <row r="36" spans="1:39" ht="15" customHeight="1" x14ac:dyDescent="0.25">
      <c r="A36" s="111"/>
      <c r="B36" s="82" t="s">
        <v>230</v>
      </c>
      <c r="C36" s="84">
        <v>3</v>
      </c>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row>
    <row r="37" spans="1:39" ht="15" customHeight="1" x14ac:dyDescent="0.25">
      <c r="A37" s="112"/>
      <c r="B37" s="82" t="s">
        <v>114</v>
      </c>
      <c r="C37" s="84">
        <v>1</v>
      </c>
      <c r="D37" s="91"/>
      <c r="E37" s="91" t="s">
        <v>250</v>
      </c>
      <c r="F37" s="91" t="s">
        <v>242</v>
      </c>
      <c r="G37" s="91"/>
      <c r="H37" s="91"/>
      <c r="I37" s="91"/>
      <c r="J37" s="91" t="s">
        <v>235</v>
      </c>
      <c r="K37" s="91"/>
      <c r="L37" s="91"/>
      <c r="M37" s="91"/>
      <c r="N37" s="91"/>
      <c r="O37" s="91" t="s">
        <v>239</v>
      </c>
      <c r="P37" s="91"/>
      <c r="Q37" s="91" t="s">
        <v>242</v>
      </c>
      <c r="R37" s="91" t="s">
        <v>239</v>
      </c>
      <c r="S37" s="91" t="s">
        <v>235</v>
      </c>
      <c r="T37" s="91" t="s">
        <v>242</v>
      </c>
      <c r="U37" s="91" t="s">
        <v>242</v>
      </c>
      <c r="V37" s="91" t="s">
        <v>242</v>
      </c>
      <c r="W37" s="91" t="s">
        <v>239</v>
      </c>
      <c r="X37" s="91" t="s">
        <v>239</v>
      </c>
      <c r="Y37" s="91" t="s">
        <v>239</v>
      </c>
      <c r="Z37" s="91" t="s">
        <v>235</v>
      </c>
      <c r="AA37" s="91" t="s">
        <v>235</v>
      </c>
      <c r="AB37" s="91" t="s">
        <v>235</v>
      </c>
      <c r="AC37" s="91"/>
      <c r="AD37" s="91"/>
      <c r="AE37" s="91"/>
      <c r="AF37" s="91" t="s">
        <v>239</v>
      </c>
      <c r="AG37" s="91" t="s">
        <v>242</v>
      </c>
      <c r="AH37" s="91"/>
      <c r="AI37" s="91"/>
      <c r="AJ37" s="91" t="s">
        <v>242</v>
      </c>
      <c r="AK37" s="91" t="s">
        <v>239</v>
      </c>
      <c r="AL37" s="91" t="s">
        <v>239</v>
      </c>
      <c r="AM37" s="91" t="s">
        <v>239</v>
      </c>
    </row>
    <row r="38" spans="1:39" ht="15" customHeight="1" x14ac:dyDescent="0.25">
      <c r="A38" s="107">
        <v>6</v>
      </c>
      <c r="B38" s="85" t="s">
        <v>94</v>
      </c>
      <c r="C38" s="88">
        <v>4</v>
      </c>
      <c r="D38" s="91" t="s">
        <v>234</v>
      </c>
      <c r="E38" s="91"/>
      <c r="F38" s="91" t="s">
        <v>242</v>
      </c>
      <c r="G38" s="91" t="s">
        <v>242</v>
      </c>
      <c r="H38" s="91"/>
      <c r="I38" s="91"/>
      <c r="J38" s="91"/>
      <c r="K38" s="91"/>
      <c r="L38" s="91" t="s">
        <v>242</v>
      </c>
      <c r="M38" s="91" t="s">
        <v>235</v>
      </c>
      <c r="N38" s="91" t="s">
        <v>235</v>
      </c>
      <c r="O38" s="91"/>
      <c r="P38" s="91" t="s">
        <v>235</v>
      </c>
      <c r="Q38" s="91" t="s">
        <v>242</v>
      </c>
      <c r="R38" s="91" t="s">
        <v>239</v>
      </c>
      <c r="S38" s="91" t="s">
        <v>239</v>
      </c>
      <c r="T38" s="91" t="s">
        <v>242</v>
      </c>
      <c r="U38" s="91" t="s">
        <v>242</v>
      </c>
      <c r="V38" s="91" t="s">
        <v>242</v>
      </c>
      <c r="W38" s="91" t="s">
        <v>239</v>
      </c>
      <c r="X38" s="91" t="s">
        <v>239</v>
      </c>
      <c r="Y38" s="91" t="s">
        <v>239</v>
      </c>
      <c r="Z38" s="91" t="s">
        <v>235</v>
      </c>
      <c r="AA38" s="91" t="s">
        <v>235</v>
      </c>
      <c r="AB38" s="91" t="s">
        <v>235</v>
      </c>
      <c r="AC38" s="91" t="s">
        <v>239</v>
      </c>
      <c r="AD38" s="91" t="s">
        <v>239</v>
      </c>
      <c r="AE38" s="91" t="s">
        <v>239</v>
      </c>
      <c r="AF38" s="91" t="s">
        <v>239</v>
      </c>
      <c r="AG38" s="91" t="s">
        <v>242</v>
      </c>
      <c r="AH38" s="91" t="s">
        <v>239</v>
      </c>
      <c r="AI38" s="91" t="s">
        <v>239</v>
      </c>
      <c r="AJ38" s="91" t="s">
        <v>242</v>
      </c>
      <c r="AK38" s="91" t="s">
        <v>242</v>
      </c>
      <c r="AL38" s="91" t="s">
        <v>239</v>
      </c>
      <c r="AM38" s="91" t="s">
        <v>239</v>
      </c>
    </row>
    <row r="39" spans="1:39" ht="15" customHeight="1" x14ac:dyDescent="0.25">
      <c r="A39" s="109"/>
      <c r="B39" s="85" t="s">
        <v>260</v>
      </c>
      <c r="C39" s="88">
        <v>7</v>
      </c>
      <c r="D39" s="91" t="s">
        <v>235</v>
      </c>
      <c r="E39" s="91" t="s">
        <v>250</v>
      </c>
      <c r="F39" s="91" t="s">
        <v>242</v>
      </c>
      <c r="G39" s="91" t="s">
        <v>242</v>
      </c>
      <c r="H39" s="91" t="s">
        <v>235</v>
      </c>
      <c r="I39" s="91" t="s">
        <v>235</v>
      </c>
      <c r="J39" s="91" t="s">
        <v>235</v>
      </c>
      <c r="K39" s="91" t="s">
        <v>235</v>
      </c>
      <c r="L39" s="91" t="s">
        <v>242</v>
      </c>
      <c r="M39" s="91" t="s">
        <v>235</v>
      </c>
      <c r="N39" s="91" t="s">
        <v>235</v>
      </c>
      <c r="O39" s="91" t="s">
        <v>239</v>
      </c>
      <c r="P39" s="91" t="s">
        <v>235</v>
      </c>
      <c r="Q39" s="91" t="s">
        <v>242</v>
      </c>
      <c r="R39" s="91" t="s">
        <v>239</v>
      </c>
      <c r="S39" s="91" t="s">
        <v>239</v>
      </c>
      <c r="T39" s="91" t="s">
        <v>242</v>
      </c>
      <c r="U39" s="91" t="s">
        <v>242</v>
      </c>
      <c r="V39" s="91" t="s">
        <v>242</v>
      </c>
      <c r="W39" s="91" t="s">
        <v>239</v>
      </c>
      <c r="X39" s="91" t="s">
        <v>239</v>
      </c>
      <c r="Y39" s="91" t="s">
        <v>239</v>
      </c>
      <c r="Z39" s="91" t="s">
        <v>235</v>
      </c>
      <c r="AA39" s="91" t="s">
        <v>235</v>
      </c>
      <c r="AB39" s="91" t="s">
        <v>235</v>
      </c>
      <c r="AC39" s="91" t="s">
        <v>239</v>
      </c>
      <c r="AD39" s="91"/>
      <c r="AE39" s="91"/>
      <c r="AF39" s="91" t="s">
        <v>239</v>
      </c>
      <c r="AG39" s="91" t="s">
        <v>242</v>
      </c>
      <c r="AH39" s="91" t="s">
        <v>239</v>
      </c>
      <c r="AI39" s="91"/>
      <c r="AJ39" s="91" t="s">
        <v>242</v>
      </c>
      <c r="AK39" s="91" t="s">
        <v>242</v>
      </c>
      <c r="AL39" s="91" t="s">
        <v>239</v>
      </c>
      <c r="AM39" s="91" t="s">
        <v>239</v>
      </c>
    </row>
  </sheetData>
  <mergeCells count="10">
    <mergeCell ref="A22:A29"/>
    <mergeCell ref="A30:A37"/>
    <mergeCell ref="A38:A39"/>
    <mergeCell ref="C1:C2"/>
    <mergeCell ref="D1:AM1"/>
    <mergeCell ref="B1:B2"/>
    <mergeCell ref="A1:A2"/>
    <mergeCell ref="A3:A7"/>
    <mergeCell ref="A8:A14"/>
    <mergeCell ref="A15:A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ITU</vt:lpstr>
      <vt:lpstr>COMPARE</vt:lpstr>
      <vt:lpstr>Sheet1</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cp:lastPrinted>2017-05-02T16:37:38Z</cp:lastPrinted>
  <dcterms:created xsi:type="dcterms:W3CDTF">2017-04-17T15:23:09Z</dcterms:created>
  <dcterms:modified xsi:type="dcterms:W3CDTF">2017-05-23T11:04:42Z</dcterms:modified>
</cp:coreProperties>
</file>